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Default Extension="emf" ContentType="image/x-emf"/>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360" yWindow="300" windowWidth="18735" windowHeight="11700" tabRatio="705"/>
  </bookViews>
  <sheets>
    <sheet name="Tela Principal" sheetId="1" r:id="rId1"/>
    <sheet name="Ordering Information" sheetId="25" state="hidden" r:id="rId2"/>
    <sheet name="Tables Dimensions" sheetId="23" state="hidden" r:id="rId3"/>
    <sheet name="Product Marking" sheetId="26" state="hidden" r:id="rId4"/>
    <sheet name="Tela Secundária" sheetId="21" r:id="rId5"/>
    <sheet name="Tables Properties" sheetId="22" state="hidden" r:id="rId6"/>
    <sheet name="Tables Tests" sheetId="24" state="hidden" r:id="rId7"/>
    <sheet name="Notes" sheetId="27" state="hidden" r:id="rId8"/>
    <sheet name="A-999_Ordering Information" sheetId="15" state="hidden" r:id="rId9"/>
    <sheet name="A-999_Scope" sheetId="16" state="hidden" r:id="rId10"/>
    <sheet name="A-999_depends of size" sheetId="17" state="hidden" r:id="rId11"/>
    <sheet name="A-999_depends of manufacture" sheetId="18" state="hidden" r:id="rId12"/>
    <sheet name="A-999_NOTES" sheetId="19" state="hidden" r:id="rId13"/>
    <sheet name="A-999_Product Marking" sheetId="20" state="hidden" r:id="rId14"/>
    <sheet name="N115_BUSCA" sheetId="11" state="hidden" r:id="rId15"/>
    <sheet name="N115_TEXTO" sheetId="12" state="hidden" r:id="rId16"/>
    <sheet name="N115_Tabela B1" sheetId="13" state="hidden" r:id="rId17"/>
    <sheet name="N115_Tabela B2" sheetId="14" state="hidden" r:id="rId18"/>
    <sheet name="B36.1X_DATABASE" sheetId="7" state="hidden" r:id="rId19"/>
    <sheet name="B36.1X_LISTA" sheetId="8" state="hidden" r:id="rId20"/>
    <sheet name="B36.1X_BUSCA" sheetId="9" state="hidden" r:id="rId21"/>
    <sheet name="B36.1X_FONTE" sheetId="10" state="hidden" r:id="rId22"/>
  </sheets>
  <definedNames>
    <definedName name="_xlnm._FilterDatabase" localSheetId="18" hidden="1">B36.1X_DATABASE!$A$3:$T$911</definedName>
    <definedName name="_xlnm._FilterDatabase" localSheetId="19" hidden="1">B36.1X_LISTA!$A$1:$D$1</definedName>
    <definedName name="_xlnm.Print_Area" localSheetId="0">'Tela Principal'!$A$1:$J$55</definedName>
    <definedName name="_xlnm.Print_Area" localSheetId="4">'Tela Secundária'!$A$2:$K$38</definedName>
  </definedNames>
  <calcPr calcId="125725"/>
</workbook>
</file>

<file path=xl/calcChain.xml><?xml version="1.0" encoding="utf-8"?>
<calcChain xmlns="http://schemas.openxmlformats.org/spreadsheetml/2006/main">
  <c r="D8" i="21"/>
  <c r="D14" s="1"/>
  <c r="A53" i="1"/>
  <c r="I18" i="21" l="1"/>
  <c r="J22"/>
  <c r="I19"/>
  <c r="J23"/>
  <c r="G24" s="1"/>
  <c r="I21"/>
  <c r="I20"/>
  <c r="D21"/>
  <c r="D28"/>
  <c r="D11"/>
  <c r="D13"/>
  <c r="I10"/>
  <c r="G10" s="1"/>
  <c r="G9"/>
  <c r="D10"/>
  <c r="D29"/>
  <c r="D24"/>
  <c r="D16"/>
  <c r="J9"/>
  <c r="H9" s="1"/>
  <c r="J11"/>
  <c r="H11" s="1"/>
  <c r="I15"/>
  <c r="H15"/>
  <c r="D30"/>
  <c r="D25"/>
  <c r="D17"/>
  <c r="I9"/>
  <c r="I11"/>
  <c r="G11" s="1"/>
  <c r="D32"/>
  <c r="B33" s="1"/>
  <c r="D26"/>
  <c r="D20"/>
  <c r="D12"/>
  <c r="J10"/>
  <c r="H10" s="1"/>
  <c r="G15"/>
  <c r="D31"/>
  <c r="D27"/>
  <c r="D23"/>
  <c r="D19"/>
  <c r="D15"/>
  <c r="D22"/>
  <c r="D18"/>
  <c r="C10" i="18"/>
  <c r="B3" i="21"/>
  <c r="J42" i="1" l="1"/>
  <c r="I42"/>
  <c r="H42"/>
  <c r="G42"/>
  <c r="F42"/>
  <c r="E42"/>
  <c r="D42"/>
  <c r="C42"/>
  <c r="B42"/>
  <c r="A42"/>
  <c r="E10" i="18"/>
  <c r="E9"/>
  <c r="C9"/>
  <c r="C3" i="1"/>
  <c r="B4" i="21" s="1"/>
  <c r="B8" i="11" l="1"/>
  <c r="C25" i="1"/>
  <c r="F25"/>
  <c r="I25"/>
  <c r="H48"/>
  <c r="H46"/>
  <c r="H49"/>
  <c r="H47"/>
  <c r="B4" i="11" l="1"/>
  <c r="C2" i="9"/>
  <c r="D30" i="1" s="1"/>
  <c r="B2" i="9"/>
  <c r="C30" i="1" s="1"/>
  <c r="A2" i="9"/>
  <c r="A30" i="1" s="1"/>
  <c r="F10"/>
  <c r="C4" s="1"/>
  <c r="B5" i="21" s="1"/>
  <c r="J37" i="1" l="1"/>
  <c r="F37"/>
  <c r="G37"/>
  <c r="C37"/>
  <c r="H37"/>
  <c r="D37"/>
  <c r="I37"/>
  <c r="E37"/>
  <c r="A18" i="13"/>
  <c r="A17"/>
  <c r="A16"/>
  <c r="A15"/>
  <c r="A14"/>
  <c r="A13"/>
  <c r="A12"/>
  <c r="A11"/>
  <c r="A10"/>
  <c r="A9"/>
  <c r="A8"/>
  <c r="A7"/>
  <c r="A6"/>
  <c r="A5"/>
  <c r="A4"/>
  <c r="C12" i="11"/>
  <c r="C11"/>
  <c r="D2" i="9"/>
  <c r="I2" s="1"/>
  <c r="J30" i="1" s="1"/>
  <c r="I45" s="1"/>
  <c r="L911" i="7"/>
  <c r="A911"/>
  <c r="L910"/>
  <c r="A910"/>
  <c r="L909"/>
  <c r="A909"/>
  <c r="L908"/>
  <c r="A908"/>
  <c r="L907"/>
  <c r="A907"/>
  <c r="L906"/>
  <c r="A906"/>
  <c r="L905"/>
  <c r="A905"/>
  <c r="L904"/>
  <c r="A904"/>
  <c r="L903"/>
  <c r="A903"/>
  <c r="L902"/>
  <c r="A902"/>
  <c r="L901"/>
  <c r="A901"/>
  <c r="L900"/>
  <c r="A900"/>
  <c r="L899"/>
  <c r="A899"/>
  <c r="L898"/>
  <c r="A898"/>
  <c r="L897"/>
  <c r="A897"/>
  <c r="L896"/>
  <c r="A896"/>
  <c r="L895"/>
  <c r="A895"/>
  <c r="L894"/>
  <c r="A894"/>
  <c r="L893"/>
  <c r="A893"/>
  <c r="L892"/>
  <c r="A892"/>
  <c r="L891"/>
  <c r="A891"/>
  <c r="L890"/>
  <c r="A890"/>
  <c r="L889"/>
  <c r="A889"/>
  <c r="L888"/>
  <c r="A888"/>
  <c r="L887"/>
  <c r="A887"/>
  <c r="L886"/>
  <c r="A886"/>
  <c r="L885"/>
  <c r="A885"/>
  <c r="L884"/>
  <c r="A884"/>
  <c r="L883"/>
  <c r="A883"/>
  <c r="L882"/>
  <c r="A882"/>
  <c r="L881"/>
  <c r="A881"/>
  <c r="L880"/>
  <c r="A880"/>
  <c r="L879"/>
  <c r="A879"/>
  <c r="L878"/>
  <c r="A878"/>
  <c r="L877"/>
  <c r="A877"/>
  <c r="L876"/>
  <c r="A876"/>
  <c r="L875"/>
  <c r="A875"/>
  <c r="L874"/>
  <c r="A874"/>
  <c r="L873"/>
  <c r="A873"/>
  <c r="L872"/>
  <c r="A872"/>
  <c r="L871"/>
  <c r="A871"/>
  <c r="L870"/>
  <c r="A870"/>
  <c r="L869"/>
  <c r="A869"/>
  <c r="L868"/>
  <c r="A868"/>
  <c r="L867"/>
  <c r="A867"/>
  <c r="L866"/>
  <c r="A866"/>
  <c r="L865"/>
  <c r="A865"/>
  <c r="L864"/>
  <c r="A864"/>
  <c r="L863"/>
  <c r="A863"/>
  <c r="L862"/>
  <c r="A862"/>
  <c r="L861"/>
  <c r="A861"/>
  <c r="L860"/>
  <c r="A860"/>
  <c r="L859"/>
  <c r="A859"/>
  <c r="L858"/>
  <c r="A858"/>
  <c r="L857"/>
  <c r="A857"/>
  <c r="L856"/>
  <c r="A856"/>
  <c r="L855"/>
  <c r="A855"/>
  <c r="L854"/>
  <c r="A854"/>
  <c r="L853"/>
  <c r="A853"/>
  <c r="L852"/>
  <c r="A852"/>
  <c r="L851"/>
  <c r="A851"/>
  <c r="L850"/>
  <c r="A850"/>
  <c r="L849"/>
  <c r="A849"/>
  <c r="L848"/>
  <c r="A848"/>
  <c r="L847"/>
  <c r="A847"/>
  <c r="L846"/>
  <c r="A846"/>
  <c r="L845"/>
  <c r="A845"/>
  <c r="L844"/>
  <c r="A844"/>
  <c r="L843"/>
  <c r="A843"/>
  <c r="L842"/>
  <c r="A842"/>
  <c r="L841"/>
  <c r="A841"/>
  <c r="L840"/>
  <c r="A840"/>
  <c r="L839"/>
  <c r="A839"/>
  <c r="L838"/>
  <c r="A838"/>
  <c r="L837"/>
  <c r="A837"/>
  <c r="L836"/>
  <c r="A836"/>
  <c r="L835"/>
  <c r="A835"/>
  <c r="L834"/>
  <c r="A834"/>
  <c r="L833"/>
  <c r="A833"/>
  <c r="L832"/>
  <c r="A832"/>
  <c r="L831"/>
  <c r="A831"/>
  <c r="L830"/>
  <c r="A830"/>
  <c r="L829"/>
  <c r="A829"/>
  <c r="L828"/>
  <c r="A828"/>
  <c r="L827"/>
  <c r="A827"/>
  <c r="L826"/>
  <c r="A826"/>
  <c r="L825"/>
  <c r="A825"/>
  <c r="L824"/>
  <c r="A824"/>
  <c r="L823"/>
  <c r="A823"/>
  <c r="L822"/>
  <c r="A822"/>
  <c r="L821"/>
  <c r="A821"/>
  <c r="L820"/>
  <c r="A820"/>
  <c r="L819"/>
  <c r="A819"/>
  <c r="L818"/>
  <c r="A818"/>
  <c r="L817"/>
  <c r="A817"/>
  <c r="L816"/>
  <c r="A816"/>
  <c r="L815"/>
  <c r="A815"/>
  <c r="L814"/>
  <c r="A814"/>
  <c r="L813"/>
  <c r="A813"/>
  <c r="L812"/>
  <c r="A812"/>
  <c r="L811"/>
  <c r="A811"/>
  <c r="L810"/>
  <c r="A810"/>
  <c r="L809"/>
  <c r="A809"/>
  <c r="L808"/>
  <c r="A808"/>
  <c r="L807"/>
  <c r="A807"/>
  <c r="L806"/>
  <c r="A806"/>
  <c r="L805"/>
  <c r="A805"/>
  <c r="L804"/>
  <c r="A804"/>
  <c r="L803"/>
  <c r="A803"/>
  <c r="L802"/>
  <c r="A802"/>
  <c r="L801"/>
  <c r="A801"/>
  <c r="L800"/>
  <c r="A800"/>
  <c r="L799"/>
  <c r="A799"/>
  <c r="L798"/>
  <c r="A798"/>
  <c r="L797"/>
  <c r="A797"/>
  <c r="L796"/>
  <c r="A796"/>
  <c r="L795"/>
  <c r="A795"/>
  <c r="L794"/>
  <c r="A794"/>
  <c r="L793"/>
  <c r="A793"/>
  <c r="L792"/>
  <c r="A792"/>
  <c r="L791"/>
  <c r="A791"/>
  <c r="L790"/>
  <c r="A790"/>
  <c r="L789"/>
  <c r="A789"/>
  <c r="L788"/>
  <c r="A788"/>
  <c r="L787"/>
  <c r="A787"/>
  <c r="L786"/>
  <c r="A786"/>
  <c r="L785"/>
  <c r="A785"/>
  <c r="L784"/>
  <c r="A784"/>
  <c r="L783"/>
  <c r="A783"/>
  <c r="L782"/>
  <c r="A782"/>
  <c r="L781"/>
  <c r="A781"/>
  <c r="L780"/>
  <c r="A780"/>
  <c r="L779"/>
  <c r="A779"/>
  <c r="L778"/>
  <c r="A778"/>
  <c r="L777"/>
  <c r="A777"/>
  <c r="L776"/>
  <c r="A776"/>
  <c r="L775"/>
  <c r="A775"/>
  <c r="L774"/>
  <c r="A774"/>
  <c r="L773"/>
  <c r="A773"/>
  <c r="L772"/>
  <c r="A772"/>
  <c r="L771"/>
  <c r="A771"/>
  <c r="L770"/>
  <c r="A770"/>
  <c r="L769"/>
  <c r="A769"/>
  <c r="L768"/>
  <c r="A768"/>
  <c r="L767"/>
  <c r="A767"/>
  <c r="L766"/>
  <c r="A766"/>
  <c r="L765"/>
  <c r="A765"/>
  <c r="L764"/>
  <c r="A764"/>
  <c r="L763"/>
  <c r="A763"/>
  <c r="L762"/>
  <c r="A762"/>
  <c r="L761"/>
  <c r="A761"/>
  <c r="L760"/>
  <c r="A760"/>
  <c r="L759"/>
  <c r="A759"/>
  <c r="L758"/>
  <c r="A758"/>
  <c r="L757"/>
  <c r="A757"/>
  <c r="L756"/>
  <c r="A756"/>
  <c r="L755"/>
  <c r="A755"/>
  <c r="L754"/>
  <c r="A754"/>
  <c r="L753"/>
  <c r="A753"/>
  <c r="L752"/>
  <c r="A752"/>
  <c r="L751"/>
  <c r="A751"/>
  <c r="L750"/>
  <c r="A750"/>
  <c r="L749"/>
  <c r="A749"/>
  <c r="L748"/>
  <c r="A748"/>
  <c r="L747"/>
  <c r="A747"/>
  <c r="L746"/>
  <c r="A746"/>
  <c r="L745"/>
  <c r="A745"/>
  <c r="L744"/>
  <c r="A744"/>
  <c r="L743"/>
  <c r="A743"/>
  <c r="L742"/>
  <c r="A742"/>
  <c r="L741"/>
  <c r="A741"/>
  <c r="L740"/>
  <c r="A740"/>
  <c r="L739"/>
  <c r="A739"/>
  <c r="L738"/>
  <c r="A738"/>
  <c r="L737"/>
  <c r="A737"/>
  <c r="L736"/>
  <c r="A736"/>
  <c r="L735"/>
  <c r="A735"/>
  <c r="L734"/>
  <c r="A734"/>
  <c r="L733"/>
  <c r="A733"/>
  <c r="L732"/>
  <c r="A732"/>
  <c r="L731"/>
  <c r="A731"/>
  <c r="L730"/>
  <c r="A730"/>
  <c r="L729"/>
  <c r="A729"/>
  <c r="L728"/>
  <c r="A728"/>
  <c r="L727"/>
  <c r="A727"/>
  <c r="L726"/>
  <c r="A726"/>
  <c r="L725"/>
  <c r="A725"/>
  <c r="L724"/>
  <c r="A724"/>
  <c r="L723"/>
  <c r="A723"/>
  <c r="L722"/>
  <c r="A722"/>
  <c r="L721"/>
  <c r="A721"/>
  <c r="L720"/>
  <c r="A720"/>
  <c r="L719"/>
  <c r="A719"/>
  <c r="L718"/>
  <c r="A718"/>
  <c r="L717"/>
  <c r="A717"/>
  <c r="L716"/>
  <c r="A716"/>
  <c r="L715"/>
  <c r="A715"/>
  <c r="L714"/>
  <c r="A714"/>
  <c r="L713"/>
  <c r="A713"/>
  <c r="L712"/>
  <c r="A712"/>
  <c r="L711"/>
  <c r="A711"/>
  <c r="L710"/>
  <c r="A710"/>
  <c r="L709"/>
  <c r="A709"/>
  <c r="L708"/>
  <c r="A708"/>
  <c r="L707"/>
  <c r="A707"/>
  <c r="L706"/>
  <c r="A706"/>
  <c r="L705"/>
  <c r="A705"/>
  <c r="L704"/>
  <c r="A704"/>
  <c r="L703"/>
  <c r="A703"/>
  <c r="L702"/>
  <c r="A702"/>
  <c r="L701"/>
  <c r="A701"/>
  <c r="L700"/>
  <c r="A700"/>
  <c r="L699"/>
  <c r="A699"/>
  <c r="L698"/>
  <c r="A698"/>
  <c r="L697"/>
  <c r="A697"/>
  <c r="L696"/>
  <c r="A696"/>
  <c r="L695"/>
  <c r="A695"/>
  <c r="L694"/>
  <c r="A694"/>
  <c r="L693"/>
  <c r="A693"/>
  <c r="L692"/>
  <c r="A692"/>
  <c r="L691"/>
  <c r="A691"/>
  <c r="L690"/>
  <c r="A690"/>
  <c r="L689"/>
  <c r="A689"/>
  <c r="L688"/>
  <c r="A688"/>
  <c r="L687"/>
  <c r="A687"/>
  <c r="L686"/>
  <c r="A686"/>
  <c r="L685"/>
  <c r="A685"/>
  <c r="L684"/>
  <c r="A684"/>
  <c r="L683"/>
  <c r="A683"/>
  <c r="L682"/>
  <c r="A682"/>
  <c r="L681"/>
  <c r="A681"/>
  <c r="L680"/>
  <c r="A680"/>
  <c r="L679"/>
  <c r="A679"/>
  <c r="L678"/>
  <c r="A678"/>
  <c r="L677"/>
  <c r="A677"/>
  <c r="L676"/>
  <c r="A676"/>
  <c r="L675"/>
  <c r="A675"/>
  <c r="L674"/>
  <c r="A674"/>
  <c r="L673"/>
  <c r="A673"/>
  <c r="L672"/>
  <c r="A672"/>
  <c r="L671"/>
  <c r="A671"/>
  <c r="L670"/>
  <c r="A670"/>
  <c r="L669"/>
  <c r="A669"/>
  <c r="L668"/>
  <c r="A668"/>
  <c r="L667"/>
  <c r="A667"/>
  <c r="L666"/>
  <c r="A666"/>
  <c r="L665"/>
  <c r="A665"/>
  <c r="L664"/>
  <c r="A664"/>
  <c r="L663"/>
  <c r="A663"/>
  <c r="L662"/>
  <c r="A662"/>
  <c r="L661"/>
  <c r="A661"/>
  <c r="L660"/>
  <c r="A660"/>
  <c r="L659"/>
  <c r="A659"/>
  <c r="L658"/>
  <c r="A658"/>
  <c r="L657"/>
  <c r="A657"/>
  <c r="L656"/>
  <c r="A656"/>
  <c r="L655"/>
  <c r="A655"/>
  <c r="L654"/>
  <c r="A654"/>
  <c r="L653"/>
  <c r="A653"/>
  <c r="L652"/>
  <c r="A652"/>
  <c r="L651"/>
  <c r="A651"/>
  <c r="L650"/>
  <c r="A650"/>
  <c r="L649"/>
  <c r="A649"/>
  <c r="L648"/>
  <c r="A648"/>
  <c r="L647"/>
  <c r="A647"/>
  <c r="L646"/>
  <c r="A646"/>
  <c r="L645"/>
  <c r="A645"/>
  <c r="L644"/>
  <c r="A644"/>
  <c r="L643"/>
  <c r="A643"/>
  <c r="L642"/>
  <c r="A642"/>
  <c r="L641"/>
  <c r="A641"/>
  <c r="L640"/>
  <c r="A640"/>
  <c r="L639"/>
  <c r="A639"/>
  <c r="L638"/>
  <c r="A638"/>
  <c r="L637"/>
  <c r="A637"/>
  <c r="L636"/>
  <c r="A636"/>
  <c r="L635"/>
  <c r="A635"/>
  <c r="L634"/>
  <c r="A634"/>
  <c r="L633"/>
  <c r="A633"/>
  <c r="L632"/>
  <c r="A632"/>
  <c r="L631"/>
  <c r="A631"/>
  <c r="L630"/>
  <c r="A630"/>
  <c r="L629"/>
  <c r="A629"/>
  <c r="L628"/>
  <c r="A628"/>
  <c r="L627"/>
  <c r="A627"/>
  <c r="L626"/>
  <c r="A626"/>
  <c r="L625"/>
  <c r="A625"/>
  <c r="L624"/>
  <c r="A624"/>
  <c r="L623"/>
  <c r="A623"/>
  <c r="L622"/>
  <c r="A622"/>
  <c r="L621"/>
  <c r="A621"/>
  <c r="L620"/>
  <c r="A620"/>
  <c r="L619"/>
  <c r="A619"/>
  <c r="L618"/>
  <c r="A618"/>
  <c r="L617"/>
  <c r="A617"/>
  <c r="L616"/>
  <c r="A616"/>
  <c r="L615"/>
  <c r="A615"/>
  <c r="L614"/>
  <c r="A614"/>
  <c r="L613"/>
  <c r="A613"/>
  <c r="L612"/>
  <c r="A612"/>
  <c r="L611"/>
  <c r="A611"/>
  <c r="L610"/>
  <c r="A610"/>
  <c r="L609"/>
  <c r="A609"/>
  <c r="L608"/>
  <c r="A608"/>
  <c r="L607"/>
  <c r="A607"/>
  <c r="L606"/>
  <c r="A606"/>
  <c r="L605"/>
  <c r="A605"/>
  <c r="L604"/>
  <c r="A604"/>
  <c r="L603"/>
  <c r="A603"/>
  <c r="L602"/>
  <c r="A602"/>
  <c r="L601"/>
  <c r="A601"/>
  <c r="L600"/>
  <c r="A600"/>
  <c r="L599"/>
  <c r="A599"/>
  <c r="L598"/>
  <c r="A598"/>
  <c r="L597"/>
  <c r="A597"/>
  <c r="L596"/>
  <c r="A596"/>
  <c r="L595"/>
  <c r="A595"/>
  <c r="L594"/>
  <c r="A594"/>
  <c r="L593"/>
  <c r="A593"/>
  <c r="L592"/>
  <c r="A592"/>
  <c r="L591"/>
  <c r="A591"/>
  <c r="L590"/>
  <c r="A590"/>
  <c r="L589"/>
  <c r="A589"/>
  <c r="L588"/>
  <c r="A588"/>
  <c r="L587"/>
  <c r="A587"/>
  <c r="L586"/>
  <c r="A586"/>
  <c r="L585"/>
  <c r="A585"/>
  <c r="L584"/>
  <c r="A584"/>
  <c r="L583"/>
  <c r="A583"/>
  <c r="L582"/>
  <c r="A582"/>
  <c r="L581"/>
  <c r="A581"/>
  <c r="L580"/>
  <c r="A580"/>
  <c r="L579"/>
  <c r="A579"/>
  <c r="L578"/>
  <c r="A578"/>
  <c r="L577"/>
  <c r="A577"/>
  <c r="L576"/>
  <c r="A576"/>
  <c r="L575"/>
  <c r="A575"/>
  <c r="L574"/>
  <c r="A574"/>
  <c r="L573"/>
  <c r="A573"/>
  <c r="L572"/>
  <c r="A572"/>
  <c r="L571"/>
  <c r="A571"/>
  <c r="L570"/>
  <c r="A570"/>
  <c r="L569"/>
  <c r="A569"/>
  <c r="L568"/>
  <c r="A568"/>
  <c r="L567"/>
  <c r="A567"/>
  <c r="L566"/>
  <c r="A566"/>
  <c r="L565"/>
  <c r="A565"/>
  <c r="L564"/>
  <c r="A564"/>
  <c r="L563"/>
  <c r="A563"/>
  <c r="L562"/>
  <c r="A562"/>
  <c r="L561"/>
  <c r="A561"/>
  <c r="L560"/>
  <c r="A560"/>
  <c r="L559"/>
  <c r="A559"/>
  <c r="L558"/>
  <c r="A558"/>
  <c r="L557"/>
  <c r="A557"/>
  <c r="L556"/>
  <c r="A556"/>
  <c r="L555"/>
  <c r="A555"/>
  <c r="L554"/>
  <c r="A554"/>
  <c r="L553"/>
  <c r="A553"/>
  <c r="L552"/>
  <c r="A552"/>
  <c r="L551"/>
  <c r="A551"/>
  <c r="L550"/>
  <c r="A550"/>
  <c r="L549"/>
  <c r="A549"/>
  <c r="L548"/>
  <c r="A548"/>
  <c r="L547"/>
  <c r="A547"/>
  <c r="L546"/>
  <c r="A546"/>
  <c r="L545"/>
  <c r="A545"/>
  <c r="L544"/>
  <c r="A544"/>
  <c r="L543"/>
  <c r="A543"/>
  <c r="L542"/>
  <c r="A542"/>
  <c r="L541"/>
  <c r="A541"/>
  <c r="L540"/>
  <c r="A540"/>
  <c r="L539"/>
  <c r="A539"/>
  <c r="L538"/>
  <c r="A538"/>
  <c r="L537"/>
  <c r="A537"/>
  <c r="L536"/>
  <c r="A536"/>
  <c r="L535"/>
  <c r="A535"/>
  <c r="L534"/>
  <c r="A534"/>
  <c r="L533"/>
  <c r="A533"/>
  <c r="L532"/>
  <c r="A532"/>
  <c r="L531"/>
  <c r="A531"/>
  <c r="L530"/>
  <c r="A530"/>
  <c r="L529"/>
  <c r="A529"/>
  <c r="L528"/>
  <c r="A528"/>
  <c r="L527"/>
  <c r="A527"/>
  <c r="L526"/>
  <c r="A526"/>
  <c r="L525"/>
  <c r="A525"/>
  <c r="L524"/>
  <c r="A524"/>
  <c r="L523"/>
  <c r="A523"/>
  <c r="L522"/>
  <c r="A522"/>
  <c r="L521"/>
  <c r="A521"/>
  <c r="L520"/>
  <c r="A520"/>
  <c r="L519"/>
  <c r="A519"/>
  <c r="L518"/>
  <c r="A518"/>
  <c r="L517"/>
  <c r="A517"/>
  <c r="L516"/>
  <c r="A516"/>
  <c r="L515"/>
  <c r="A515"/>
  <c r="L514"/>
  <c r="A514"/>
  <c r="L513"/>
  <c r="A513"/>
  <c r="L512"/>
  <c r="A512"/>
  <c r="L511"/>
  <c r="A511"/>
  <c r="L510"/>
  <c r="A510"/>
  <c r="L509"/>
  <c r="A509"/>
  <c r="L508"/>
  <c r="A508"/>
  <c r="L507"/>
  <c r="A507"/>
  <c r="L506"/>
  <c r="A506"/>
  <c r="L505"/>
  <c r="A505"/>
  <c r="L504"/>
  <c r="A504"/>
  <c r="L503"/>
  <c r="A503"/>
  <c r="L502"/>
  <c r="A502"/>
  <c r="L501"/>
  <c r="A501"/>
  <c r="L500"/>
  <c r="A500"/>
  <c r="L499"/>
  <c r="A499"/>
  <c r="L498"/>
  <c r="A498"/>
  <c r="L497"/>
  <c r="A497"/>
  <c r="L496"/>
  <c r="A496"/>
  <c r="L495"/>
  <c r="A495"/>
  <c r="L494"/>
  <c r="A494"/>
  <c r="L493"/>
  <c r="A493"/>
  <c r="L492"/>
  <c r="A492"/>
  <c r="L491"/>
  <c r="A491"/>
  <c r="L490"/>
  <c r="A490"/>
  <c r="L489"/>
  <c r="A489"/>
  <c r="L488"/>
  <c r="A488"/>
  <c r="L487"/>
  <c r="A487"/>
  <c r="L486"/>
  <c r="A486"/>
  <c r="L485"/>
  <c r="A485"/>
  <c r="L484"/>
  <c r="A484"/>
  <c r="L483"/>
  <c r="A483"/>
  <c r="L482"/>
  <c r="A482"/>
  <c r="L481"/>
  <c r="A481"/>
  <c r="L480"/>
  <c r="A480"/>
  <c r="L479"/>
  <c r="A479"/>
  <c r="L478"/>
  <c r="A478"/>
  <c r="L477"/>
  <c r="A477"/>
  <c r="L476"/>
  <c r="A476"/>
  <c r="L475"/>
  <c r="A475"/>
  <c r="L474"/>
  <c r="A474"/>
  <c r="L473"/>
  <c r="A473"/>
  <c r="L472"/>
  <c r="A472"/>
  <c r="L471"/>
  <c r="A471"/>
  <c r="L470"/>
  <c r="A470"/>
  <c r="L469"/>
  <c r="A469"/>
  <c r="L468"/>
  <c r="A468"/>
  <c r="L467"/>
  <c r="A467"/>
  <c r="L466"/>
  <c r="A466"/>
  <c r="L465"/>
  <c r="A465"/>
  <c r="L464"/>
  <c r="A464"/>
  <c r="L463"/>
  <c r="A463"/>
  <c r="L462"/>
  <c r="A462"/>
  <c r="L461"/>
  <c r="A461"/>
  <c r="L460"/>
  <c r="A460"/>
  <c r="L459"/>
  <c r="A459"/>
  <c r="L458"/>
  <c r="A458"/>
  <c r="L457"/>
  <c r="A457"/>
  <c r="L456"/>
  <c r="A456"/>
  <c r="L455"/>
  <c r="A455"/>
  <c r="L454"/>
  <c r="A454"/>
  <c r="L453"/>
  <c r="A453"/>
  <c r="L452"/>
  <c r="A452"/>
  <c r="L451"/>
  <c r="A451"/>
  <c r="L450"/>
  <c r="A450"/>
  <c r="L449"/>
  <c r="A449"/>
  <c r="L448"/>
  <c r="A448"/>
  <c r="L447"/>
  <c r="A447"/>
  <c r="L446"/>
  <c r="A446"/>
  <c r="L445"/>
  <c r="A445"/>
  <c r="L444"/>
  <c r="A444"/>
  <c r="L443"/>
  <c r="A443"/>
  <c r="L442"/>
  <c r="A442"/>
  <c r="L441"/>
  <c r="A441"/>
  <c r="L440"/>
  <c r="A440"/>
  <c r="L439"/>
  <c r="A439"/>
  <c r="L438"/>
  <c r="A438"/>
  <c r="L437"/>
  <c r="A437"/>
  <c r="L436"/>
  <c r="A436"/>
  <c r="L435"/>
  <c r="A435"/>
  <c r="L434"/>
  <c r="A434"/>
  <c r="L433"/>
  <c r="A433"/>
  <c r="L432"/>
  <c r="A432"/>
  <c r="L431"/>
  <c r="A431"/>
  <c r="L430"/>
  <c r="A430"/>
  <c r="L429"/>
  <c r="A429"/>
  <c r="L428"/>
  <c r="A428"/>
  <c r="L427"/>
  <c r="A427"/>
  <c r="L426"/>
  <c r="A426"/>
  <c r="L425"/>
  <c r="A425"/>
  <c r="L424"/>
  <c r="A424"/>
  <c r="L423"/>
  <c r="A423"/>
  <c r="L422"/>
  <c r="A422"/>
  <c r="L421"/>
  <c r="A421"/>
  <c r="L420"/>
  <c r="A420"/>
  <c r="L419"/>
  <c r="A419"/>
  <c r="L418"/>
  <c r="A418"/>
  <c r="L417"/>
  <c r="A417"/>
  <c r="L416"/>
  <c r="A416"/>
  <c r="L415"/>
  <c r="A415"/>
  <c r="L414"/>
  <c r="A414"/>
  <c r="L413"/>
  <c r="A413"/>
  <c r="L412"/>
  <c r="A412"/>
  <c r="L411"/>
  <c r="A411"/>
  <c r="L410"/>
  <c r="A410"/>
  <c r="L409"/>
  <c r="A409"/>
  <c r="L408"/>
  <c r="A408"/>
  <c r="L407"/>
  <c r="A407"/>
  <c r="L406"/>
  <c r="A406"/>
  <c r="L405"/>
  <c r="A405"/>
  <c r="L404"/>
  <c r="A404"/>
  <c r="L403"/>
  <c r="A403"/>
  <c r="L402"/>
  <c r="A402"/>
  <c r="L401"/>
  <c r="A401"/>
  <c r="L400"/>
  <c r="A400"/>
  <c r="L399"/>
  <c r="A399"/>
  <c r="L398"/>
  <c r="A398"/>
  <c r="L397"/>
  <c r="A397"/>
  <c r="L396"/>
  <c r="A396"/>
  <c r="L395"/>
  <c r="A395"/>
  <c r="L394"/>
  <c r="A394"/>
  <c r="L393"/>
  <c r="A393"/>
  <c r="L392"/>
  <c r="A392"/>
  <c r="L391"/>
  <c r="A391"/>
  <c r="L390"/>
  <c r="A390"/>
  <c r="L389"/>
  <c r="A389"/>
  <c r="L388"/>
  <c r="A388"/>
  <c r="L387"/>
  <c r="A387"/>
  <c r="L386"/>
  <c r="A386"/>
  <c r="L385"/>
  <c r="A385"/>
  <c r="L384"/>
  <c r="A384"/>
  <c r="L383"/>
  <c r="A383"/>
  <c r="L382"/>
  <c r="A382"/>
  <c r="L381"/>
  <c r="A381"/>
  <c r="L380"/>
  <c r="A380"/>
  <c r="L379"/>
  <c r="A379"/>
  <c r="L378"/>
  <c r="A378"/>
  <c r="L377"/>
  <c r="A377"/>
  <c r="L376"/>
  <c r="A376"/>
  <c r="L375"/>
  <c r="A375"/>
  <c r="L374"/>
  <c r="A374"/>
  <c r="L373"/>
  <c r="A373"/>
  <c r="L372"/>
  <c r="A372"/>
  <c r="L371"/>
  <c r="A371"/>
  <c r="L370"/>
  <c r="A370"/>
  <c r="L369"/>
  <c r="A369"/>
  <c r="L368"/>
  <c r="A368"/>
  <c r="L367"/>
  <c r="A367"/>
  <c r="L366"/>
  <c r="A366"/>
  <c r="L365"/>
  <c r="A365"/>
  <c r="L364"/>
  <c r="A364"/>
  <c r="L363"/>
  <c r="A363"/>
  <c r="L362"/>
  <c r="A362"/>
  <c r="L361"/>
  <c r="A361"/>
  <c r="L360"/>
  <c r="A360"/>
  <c r="L359"/>
  <c r="A359"/>
  <c r="L358"/>
  <c r="A358"/>
  <c r="L357"/>
  <c r="A357"/>
  <c r="L356"/>
  <c r="A356"/>
  <c r="L355"/>
  <c r="A355"/>
  <c r="L354"/>
  <c r="A354"/>
  <c r="L353"/>
  <c r="A353"/>
  <c r="L352"/>
  <c r="A352"/>
  <c r="L351"/>
  <c r="A351"/>
  <c r="L350"/>
  <c r="A350"/>
  <c r="L349"/>
  <c r="A349"/>
  <c r="L348"/>
  <c r="A348"/>
  <c r="L347"/>
  <c r="A347"/>
  <c r="L346"/>
  <c r="A346"/>
  <c r="L345"/>
  <c r="A345"/>
  <c r="L344"/>
  <c r="A344"/>
  <c r="L343"/>
  <c r="A343"/>
  <c r="L342"/>
  <c r="A342"/>
  <c r="L341"/>
  <c r="A341"/>
  <c r="L340"/>
  <c r="A340"/>
  <c r="L339"/>
  <c r="A339"/>
  <c r="L338"/>
  <c r="A338"/>
  <c r="L337"/>
  <c r="A337"/>
  <c r="L336"/>
  <c r="A336"/>
  <c r="L335"/>
  <c r="A335"/>
  <c r="L334"/>
  <c r="A334"/>
  <c r="L333"/>
  <c r="A333"/>
  <c r="L332"/>
  <c r="A332"/>
  <c r="L331"/>
  <c r="A331"/>
  <c r="L330"/>
  <c r="A330"/>
  <c r="L329"/>
  <c r="A329"/>
  <c r="L328"/>
  <c r="A328"/>
  <c r="L327"/>
  <c r="A327"/>
  <c r="L326"/>
  <c r="A326"/>
  <c r="L325"/>
  <c r="A325"/>
  <c r="L324"/>
  <c r="A324"/>
  <c r="L323"/>
  <c r="A323"/>
  <c r="L322"/>
  <c r="A322"/>
  <c r="L321"/>
  <c r="A321"/>
  <c r="L320"/>
  <c r="A320"/>
  <c r="L319"/>
  <c r="A319"/>
  <c r="L318"/>
  <c r="A318"/>
  <c r="L317"/>
  <c r="A317"/>
  <c r="L316"/>
  <c r="A316"/>
  <c r="L315"/>
  <c r="A315"/>
  <c r="L314"/>
  <c r="A314"/>
  <c r="L313"/>
  <c r="A313"/>
  <c r="L312"/>
  <c r="A312"/>
  <c r="L311"/>
  <c r="A311"/>
  <c r="L310"/>
  <c r="A310"/>
  <c r="L309"/>
  <c r="A309"/>
  <c r="L308"/>
  <c r="A308"/>
  <c r="L307"/>
  <c r="A307"/>
  <c r="L306"/>
  <c r="A306"/>
  <c r="L305"/>
  <c r="A305"/>
  <c r="L304"/>
  <c r="A304"/>
  <c r="L303"/>
  <c r="A303"/>
  <c r="L302"/>
  <c r="A302"/>
  <c r="L301"/>
  <c r="A301"/>
  <c r="L300"/>
  <c r="A300"/>
  <c r="L299"/>
  <c r="A299"/>
  <c r="L298"/>
  <c r="A298"/>
  <c r="L297"/>
  <c r="A297"/>
  <c r="L296"/>
  <c r="A296"/>
  <c r="L295"/>
  <c r="A295"/>
  <c r="L294"/>
  <c r="A294"/>
  <c r="L293"/>
  <c r="A293"/>
  <c r="L292"/>
  <c r="A292"/>
  <c r="L291"/>
  <c r="A291"/>
  <c r="L290"/>
  <c r="A290"/>
  <c r="L289"/>
  <c r="A289"/>
  <c r="L288"/>
  <c r="A288"/>
  <c r="L287"/>
  <c r="A287"/>
  <c r="L286"/>
  <c r="A286"/>
  <c r="L285"/>
  <c r="A285"/>
  <c r="L284"/>
  <c r="A284"/>
  <c r="L283"/>
  <c r="A283"/>
  <c r="L282"/>
  <c r="A282"/>
  <c r="L281"/>
  <c r="A281"/>
  <c r="L280"/>
  <c r="A280"/>
  <c r="L279"/>
  <c r="A279"/>
  <c r="L278"/>
  <c r="A278"/>
  <c r="L277"/>
  <c r="A277"/>
  <c r="L276"/>
  <c r="A276"/>
  <c r="L275"/>
  <c r="A275"/>
  <c r="L274"/>
  <c r="A274"/>
  <c r="L273"/>
  <c r="A273"/>
  <c r="L272"/>
  <c r="A272"/>
  <c r="L271"/>
  <c r="A271"/>
  <c r="L270"/>
  <c r="A270"/>
  <c r="L269"/>
  <c r="A269"/>
  <c r="L268"/>
  <c r="A268"/>
  <c r="L267"/>
  <c r="A267"/>
  <c r="L266"/>
  <c r="A266"/>
  <c r="L265"/>
  <c r="A265"/>
  <c r="L264"/>
  <c r="A264"/>
  <c r="L263"/>
  <c r="A263"/>
  <c r="L262"/>
  <c r="A262"/>
  <c r="L261"/>
  <c r="A261"/>
  <c r="L260"/>
  <c r="A260"/>
  <c r="L259"/>
  <c r="A259"/>
  <c r="L258"/>
  <c r="A258"/>
  <c r="L257"/>
  <c r="A257"/>
  <c r="L256"/>
  <c r="A256"/>
  <c r="L255"/>
  <c r="A255"/>
  <c r="L254"/>
  <c r="A254"/>
  <c r="L253"/>
  <c r="A253"/>
  <c r="L252"/>
  <c r="A252"/>
  <c r="L251"/>
  <c r="A251"/>
  <c r="L250"/>
  <c r="A250"/>
  <c r="L249"/>
  <c r="A249"/>
  <c r="L248"/>
  <c r="A248"/>
  <c r="L247"/>
  <c r="A247"/>
  <c r="L246"/>
  <c r="A246"/>
  <c r="L245"/>
  <c r="A245"/>
  <c r="L244"/>
  <c r="A244"/>
  <c r="L243"/>
  <c r="A243"/>
  <c r="L242"/>
  <c r="A242"/>
  <c r="L241"/>
  <c r="A241"/>
  <c r="L240"/>
  <c r="A240"/>
  <c r="L239"/>
  <c r="A239"/>
  <c r="L238"/>
  <c r="A238"/>
  <c r="L237"/>
  <c r="A237"/>
  <c r="L236"/>
  <c r="A236"/>
  <c r="L235"/>
  <c r="A235"/>
  <c r="L234"/>
  <c r="A234"/>
  <c r="L233"/>
  <c r="A233"/>
  <c r="L232"/>
  <c r="A232"/>
  <c r="L231"/>
  <c r="A231"/>
  <c r="L230"/>
  <c r="A230"/>
  <c r="L229"/>
  <c r="A229"/>
  <c r="L228"/>
  <c r="A228"/>
  <c r="L227"/>
  <c r="A227"/>
  <c r="L226"/>
  <c r="A226"/>
  <c r="L225"/>
  <c r="A225"/>
  <c r="L224"/>
  <c r="A224"/>
  <c r="L223"/>
  <c r="A223"/>
  <c r="L222"/>
  <c r="A222"/>
  <c r="L221"/>
  <c r="A221"/>
  <c r="L220"/>
  <c r="A220"/>
  <c r="L219"/>
  <c r="A219"/>
  <c r="L218"/>
  <c r="A218"/>
  <c r="L217"/>
  <c r="A217"/>
  <c r="L216"/>
  <c r="A216"/>
  <c r="L215"/>
  <c r="A215"/>
  <c r="L214"/>
  <c r="A214"/>
  <c r="L213"/>
  <c r="A213"/>
  <c r="L212"/>
  <c r="A212"/>
  <c r="L211"/>
  <c r="A211"/>
  <c r="L210"/>
  <c r="A210"/>
  <c r="L209"/>
  <c r="A209"/>
  <c r="L208"/>
  <c r="A208"/>
  <c r="L207"/>
  <c r="A207"/>
  <c r="L206"/>
  <c r="A206"/>
  <c r="L205"/>
  <c r="A205"/>
  <c r="L204"/>
  <c r="A204"/>
  <c r="L203"/>
  <c r="A203"/>
  <c r="L202"/>
  <c r="A202"/>
  <c r="L201"/>
  <c r="A201"/>
  <c r="L200"/>
  <c r="A200"/>
  <c r="L199"/>
  <c r="A199"/>
  <c r="L198"/>
  <c r="A198"/>
  <c r="L197"/>
  <c r="A197"/>
  <c r="L196"/>
  <c r="A196"/>
  <c r="L195"/>
  <c r="A195"/>
  <c r="L194"/>
  <c r="A194"/>
  <c r="L193"/>
  <c r="A193"/>
  <c r="L192"/>
  <c r="A192"/>
  <c r="L191"/>
  <c r="A191"/>
  <c r="L190"/>
  <c r="A190"/>
  <c r="L189"/>
  <c r="A189"/>
  <c r="L188"/>
  <c r="A188"/>
  <c r="L187"/>
  <c r="A187"/>
  <c r="L186"/>
  <c r="A186"/>
  <c r="L185"/>
  <c r="A185"/>
  <c r="L184"/>
  <c r="A184"/>
  <c r="L183"/>
  <c r="A183"/>
  <c r="L182"/>
  <c r="A182"/>
  <c r="L181"/>
  <c r="A181"/>
  <c r="L180"/>
  <c r="A180"/>
  <c r="L179"/>
  <c r="A179"/>
  <c r="L178"/>
  <c r="A178"/>
  <c r="L177"/>
  <c r="A177"/>
  <c r="L176"/>
  <c r="A176"/>
  <c r="L175"/>
  <c r="A175"/>
  <c r="L174"/>
  <c r="A174"/>
  <c r="L173"/>
  <c r="A173"/>
  <c r="L172"/>
  <c r="A172"/>
  <c r="L171"/>
  <c r="A171"/>
  <c r="L170"/>
  <c r="A170"/>
  <c r="L169"/>
  <c r="A169"/>
  <c r="L168"/>
  <c r="A168"/>
  <c r="L167"/>
  <c r="A167"/>
  <c r="L166"/>
  <c r="A166"/>
  <c r="L165"/>
  <c r="A165"/>
  <c r="L164"/>
  <c r="A164"/>
  <c r="L163"/>
  <c r="A163"/>
  <c r="L162"/>
  <c r="A162"/>
  <c r="L161"/>
  <c r="A161"/>
  <c r="L160"/>
  <c r="A160"/>
  <c r="L159"/>
  <c r="A159"/>
  <c r="L158"/>
  <c r="A158"/>
  <c r="L157"/>
  <c r="A157"/>
  <c r="L156"/>
  <c r="A156"/>
  <c r="L155"/>
  <c r="A155"/>
  <c r="L154"/>
  <c r="A154"/>
  <c r="L153"/>
  <c r="A153"/>
  <c r="L152"/>
  <c r="A152"/>
  <c r="L151"/>
  <c r="A151"/>
  <c r="L150"/>
  <c r="A150"/>
  <c r="L149"/>
  <c r="A149"/>
  <c r="L148"/>
  <c r="A148"/>
  <c r="L147"/>
  <c r="A147"/>
  <c r="L146"/>
  <c r="A146"/>
  <c r="L145"/>
  <c r="A145"/>
  <c r="L144"/>
  <c r="A144"/>
  <c r="L143"/>
  <c r="A143"/>
  <c r="L142"/>
  <c r="A142"/>
  <c r="L141"/>
  <c r="A141"/>
  <c r="L140"/>
  <c r="A140"/>
  <c r="L139"/>
  <c r="A139"/>
  <c r="L138"/>
  <c r="A138"/>
  <c r="L137"/>
  <c r="A137"/>
  <c r="L136"/>
  <c r="A136"/>
  <c r="L135"/>
  <c r="A135"/>
  <c r="L134"/>
  <c r="A134"/>
  <c r="L133"/>
  <c r="A133"/>
  <c r="L132"/>
  <c r="A132"/>
  <c r="L131"/>
  <c r="A131"/>
  <c r="L130"/>
  <c r="A130"/>
  <c r="L129"/>
  <c r="A129"/>
  <c r="L128"/>
  <c r="A128"/>
  <c r="L127"/>
  <c r="A127"/>
  <c r="L126"/>
  <c r="A126"/>
  <c r="L125"/>
  <c r="A125"/>
  <c r="L124"/>
  <c r="A124"/>
  <c r="L123"/>
  <c r="A123"/>
  <c r="L122"/>
  <c r="A122"/>
  <c r="L121"/>
  <c r="A121"/>
  <c r="L120"/>
  <c r="A120"/>
  <c r="L119"/>
  <c r="A119"/>
  <c r="L118"/>
  <c r="A118"/>
  <c r="L117"/>
  <c r="A117"/>
  <c r="L116"/>
  <c r="A116"/>
  <c r="L115"/>
  <c r="A115"/>
  <c r="L114"/>
  <c r="A114"/>
  <c r="L113"/>
  <c r="A113"/>
  <c r="L112"/>
  <c r="A112"/>
  <c r="L111"/>
  <c r="A111"/>
  <c r="L110"/>
  <c r="A110"/>
  <c r="L109"/>
  <c r="A109"/>
  <c r="L108"/>
  <c r="A108"/>
  <c r="L107"/>
  <c r="A107"/>
  <c r="L106"/>
  <c r="A106"/>
  <c r="L105"/>
  <c r="A105"/>
  <c r="L104"/>
  <c r="A104"/>
  <c r="L103"/>
  <c r="A103"/>
  <c r="L102"/>
  <c r="A102"/>
  <c r="L101"/>
  <c r="A101"/>
  <c r="L100"/>
  <c r="A100"/>
  <c r="L99"/>
  <c r="A99"/>
  <c r="L98"/>
  <c r="A98"/>
  <c r="L97"/>
  <c r="A97"/>
  <c r="L96"/>
  <c r="A96"/>
  <c r="L95"/>
  <c r="A95"/>
  <c r="L94"/>
  <c r="A94"/>
  <c r="L93"/>
  <c r="A93"/>
  <c r="L92"/>
  <c r="A92"/>
  <c r="L91"/>
  <c r="A91"/>
  <c r="L90"/>
  <c r="A90"/>
  <c r="L89"/>
  <c r="A89"/>
  <c r="L88"/>
  <c r="A88"/>
  <c r="L87"/>
  <c r="A87"/>
  <c r="L86"/>
  <c r="A86"/>
  <c r="L85"/>
  <c r="A85"/>
  <c r="L84"/>
  <c r="A84"/>
  <c r="L83"/>
  <c r="A83"/>
  <c r="L82"/>
  <c r="A82"/>
  <c r="L81"/>
  <c r="A81"/>
  <c r="L80"/>
  <c r="A80"/>
  <c r="L79"/>
  <c r="A79"/>
  <c r="L78"/>
  <c r="A78"/>
  <c r="L77"/>
  <c r="A77"/>
  <c r="L76"/>
  <c r="A76"/>
  <c r="L75"/>
  <c r="A75"/>
  <c r="L74"/>
  <c r="A74"/>
  <c r="L73"/>
  <c r="A73"/>
  <c r="L72"/>
  <c r="A72"/>
  <c r="L71"/>
  <c r="A71"/>
  <c r="L70"/>
  <c r="A70"/>
  <c r="L69"/>
  <c r="A69"/>
  <c r="L68"/>
  <c r="A68"/>
  <c r="L67"/>
  <c r="A67"/>
  <c r="L66"/>
  <c r="A66"/>
  <c r="L65"/>
  <c r="A65"/>
  <c r="L64"/>
  <c r="A64"/>
  <c r="L63"/>
  <c r="A63"/>
  <c r="L62"/>
  <c r="A62"/>
  <c r="L61"/>
  <c r="A61"/>
  <c r="L60"/>
  <c r="A60"/>
  <c r="L59"/>
  <c r="A59"/>
  <c r="L58"/>
  <c r="A58"/>
  <c r="L57"/>
  <c r="A57"/>
  <c r="L56"/>
  <c r="A56"/>
  <c r="L55"/>
  <c r="A55"/>
  <c r="L54"/>
  <c r="A54"/>
  <c r="L53"/>
  <c r="A53"/>
  <c r="L52"/>
  <c r="A52"/>
  <c r="L51"/>
  <c r="A51"/>
  <c r="L50"/>
  <c r="A50"/>
  <c r="L49"/>
  <c r="A49"/>
  <c r="L48"/>
  <c r="A48"/>
  <c r="L47"/>
  <c r="A47"/>
  <c r="L46"/>
  <c r="A46"/>
  <c r="L45"/>
  <c r="A45"/>
  <c r="L44"/>
  <c r="A44"/>
  <c r="L43"/>
  <c r="A43"/>
  <c r="L42"/>
  <c r="A42"/>
  <c r="L41"/>
  <c r="A41"/>
  <c r="L40"/>
  <c r="A40"/>
  <c r="L39"/>
  <c r="A39"/>
  <c r="L38"/>
  <c r="A38"/>
  <c r="L37"/>
  <c r="A37"/>
  <c r="L36"/>
  <c r="A36"/>
  <c r="L35"/>
  <c r="A35"/>
  <c r="L34"/>
  <c r="A34"/>
  <c r="L33"/>
  <c r="A33"/>
  <c r="L32"/>
  <c r="A32"/>
  <c r="L31"/>
  <c r="A31"/>
  <c r="L30"/>
  <c r="A30"/>
  <c r="L29"/>
  <c r="A29"/>
  <c r="L28"/>
  <c r="A28"/>
  <c r="L27"/>
  <c r="A27"/>
  <c r="L26"/>
  <c r="A26"/>
  <c r="L25"/>
  <c r="A25"/>
  <c r="L24"/>
  <c r="A24"/>
  <c r="L23"/>
  <c r="A23"/>
  <c r="L22"/>
  <c r="A22"/>
  <c r="L21"/>
  <c r="A21"/>
  <c r="L20"/>
  <c r="A20"/>
  <c r="L19"/>
  <c r="A19"/>
  <c r="L18"/>
  <c r="A18"/>
  <c r="L17"/>
  <c r="A17"/>
  <c r="L16"/>
  <c r="A16"/>
  <c r="L15"/>
  <c r="A15"/>
  <c r="L14"/>
  <c r="A14"/>
  <c r="L13"/>
  <c r="A13"/>
  <c r="L12"/>
  <c r="A12"/>
  <c r="L11"/>
  <c r="A11"/>
  <c r="L10"/>
  <c r="A10"/>
  <c r="L9"/>
  <c r="A9"/>
  <c r="L8"/>
  <c r="A8"/>
  <c r="L7"/>
  <c r="A7"/>
  <c r="L6"/>
  <c r="A6"/>
  <c r="L5"/>
  <c r="A5"/>
  <c r="L4"/>
  <c r="A4"/>
  <c r="B9" i="11" l="1"/>
  <c r="H2" i="9"/>
  <c r="I30" i="1" s="1"/>
  <c r="H3" i="9"/>
  <c r="I31" i="1" s="1"/>
  <c r="G2" i="9"/>
  <c r="H30" i="1" s="1"/>
  <c r="D47" s="1"/>
  <c r="G3" i="9"/>
  <c r="H31" i="1" s="1"/>
  <c r="F2" i="9"/>
  <c r="G30" i="1" s="1"/>
  <c r="F3" i="9"/>
  <c r="G31" i="1" s="1"/>
  <c r="E2" i="9"/>
  <c r="F30" i="1" s="1"/>
  <c r="A55" s="1"/>
  <c r="D48" l="1"/>
  <c r="J15" i="21" s="1"/>
  <c r="D49" i="1"/>
  <c r="C46"/>
  <c r="C47"/>
  <c r="C48"/>
  <c r="C49"/>
  <c r="D46"/>
  <c r="B11" i="11"/>
  <c r="J25" i="1" s="1"/>
  <c r="F26"/>
  <c r="E46"/>
  <c r="F46" s="1"/>
  <c r="E47"/>
  <c r="F47" s="1"/>
  <c r="B49"/>
  <c r="B48"/>
  <c r="E48"/>
  <c r="F48" s="1"/>
  <c r="E49"/>
  <c r="F49" s="1"/>
  <c r="B46"/>
  <c r="B47"/>
  <c r="B12" i="11"/>
  <c r="J26" i="1" s="1"/>
  <c r="B10" i="11"/>
  <c r="I26" i="1" s="1"/>
</calcChain>
</file>

<file path=xl/comments1.xml><?xml version="1.0" encoding="utf-8"?>
<comments xmlns="http://schemas.openxmlformats.org/spreadsheetml/2006/main">
  <authors>
    <author>Autor</author>
  </authors>
  <commentList>
    <comment ref="G9" authorId="0">
      <text>
        <r>
          <rPr>
            <b/>
            <sz val="9"/>
            <color indexed="81"/>
            <rFont val="Tahoma"/>
            <family val="2"/>
          </rPr>
          <t>Ano da especificação</t>
        </r>
      </text>
    </comment>
    <comment ref="F11" authorId="0">
      <text>
        <r>
          <rPr>
            <b/>
            <sz val="9"/>
            <color indexed="81"/>
            <rFont val="Tahoma"/>
            <family val="2"/>
          </rPr>
          <t>Preencher com a quantidade.</t>
        </r>
      </text>
    </comment>
    <comment ref="G13" authorId="0">
      <text>
        <r>
          <rPr>
            <b/>
            <sz val="9"/>
            <color indexed="81"/>
            <rFont val="Tahoma"/>
            <family val="2"/>
          </rPr>
          <t>Detalhar se requerido</t>
        </r>
      </text>
    </comment>
    <comment ref="G17" authorId="0">
      <text>
        <r>
          <rPr>
            <b/>
            <sz val="9"/>
            <color indexed="81"/>
            <rFont val="Tahoma"/>
            <family val="2"/>
          </rPr>
          <t>Detalhar se requerido</t>
        </r>
      </text>
    </comment>
    <comment ref="G19" authorId="0">
      <text>
        <r>
          <rPr>
            <b/>
            <sz val="9"/>
            <color indexed="81"/>
            <rFont val="Tahoma"/>
            <family val="2"/>
          </rPr>
          <t>Detalhar se requerido</t>
        </r>
      </text>
    </comment>
    <comment ref="G20" authorId="0">
      <text>
        <r>
          <rPr>
            <b/>
            <sz val="9"/>
            <color indexed="81"/>
            <rFont val="Tahoma"/>
            <family val="2"/>
          </rPr>
          <t>Detalhar se requerido</t>
        </r>
      </text>
    </comment>
    <comment ref="G21" authorId="0">
      <text>
        <r>
          <rPr>
            <b/>
            <sz val="9"/>
            <color indexed="81"/>
            <rFont val="Tahoma"/>
            <family val="2"/>
          </rPr>
          <t>Detalhar se requerido</t>
        </r>
      </text>
    </comment>
  </commentList>
</comments>
</file>

<file path=xl/comments2.xml><?xml version="1.0" encoding="utf-8"?>
<comments xmlns="http://schemas.openxmlformats.org/spreadsheetml/2006/main">
  <authors>
    <author>Autor</author>
  </authors>
  <commentList>
    <comment ref="C4" authorId="0">
      <text>
        <r>
          <rPr>
            <b/>
            <sz val="9"/>
            <color indexed="81"/>
            <rFont val="Tahoma"/>
            <family val="2"/>
          </rPr>
          <t>Autor:</t>
        </r>
        <r>
          <rPr>
            <sz val="9"/>
            <color indexed="81"/>
            <rFont val="Tahoma"/>
            <family val="2"/>
          </rPr>
          <t xml:space="preserve">
Ac - Número de peças defeituosas (ou falhas) que ainda permite aceitar o lote.</t>
        </r>
      </text>
    </comment>
    <comment ref="D4" authorId="0">
      <text>
        <r>
          <rPr>
            <b/>
            <sz val="9"/>
            <color indexed="81"/>
            <rFont val="Tahoma"/>
            <family val="2"/>
          </rPr>
          <t>Autor:</t>
        </r>
        <r>
          <rPr>
            <sz val="9"/>
            <color indexed="81"/>
            <rFont val="Tahoma"/>
            <family val="2"/>
          </rPr>
          <t xml:space="preserve">
Re - Número de peças defeituosas (ou falhas) que implica na rejeição do lote.</t>
        </r>
      </text>
    </comment>
    <comment ref="E4" authorId="0">
      <text>
        <r>
          <rPr>
            <b/>
            <sz val="9"/>
            <color indexed="81"/>
            <rFont val="Tahoma"/>
            <family val="2"/>
          </rPr>
          <t>Autor:</t>
        </r>
        <r>
          <rPr>
            <sz val="9"/>
            <color indexed="81"/>
            <rFont val="Tahoma"/>
            <family val="2"/>
          </rPr>
          <t xml:space="preserve">
Ac - Número de peças defeituosas (ou falhas) que ainda permite aceitar o lote.</t>
        </r>
      </text>
    </comment>
    <comment ref="F4" authorId="0">
      <text>
        <r>
          <rPr>
            <b/>
            <sz val="9"/>
            <color indexed="81"/>
            <rFont val="Tahoma"/>
            <family val="2"/>
          </rPr>
          <t>Autor:</t>
        </r>
        <r>
          <rPr>
            <sz val="9"/>
            <color indexed="81"/>
            <rFont val="Tahoma"/>
            <family val="2"/>
          </rPr>
          <t xml:space="preserve">
Re - Número de peças defeituosas (ou falhas) que implica na rejeição do lote.</t>
        </r>
      </text>
    </comment>
    <comment ref="G4" authorId="0">
      <text>
        <r>
          <rPr>
            <b/>
            <sz val="9"/>
            <color indexed="81"/>
            <rFont val="Tahoma"/>
            <family val="2"/>
          </rPr>
          <t>Autor:</t>
        </r>
        <r>
          <rPr>
            <sz val="9"/>
            <color indexed="81"/>
            <rFont val="Tahoma"/>
            <family val="2"/>
          </rPr>
          <t xml:space="preserve">
Ac - Número de peças defeituosas (ou falhas) que ainda permite aceitar o lote.</t>
        </r>
      </text>
    </comment>
    <comment ref="H4" authorId="0">
      <text>
        <r>
          <rPr>
            <b/>
            <sz val="9"/>
            <color indexed="81"/>
            <rFont val="Tahoma"/>
            <family val="2"/>
          </rPr>
          <t>Autor:</t>
        </r>
        <r>
          <rPr>
            <sz val="9"/>
            <color indexed="81"/>
            <rFont val="Tahoma"/>
            <family val="2"/>
          </rPr>
          <t xml:space="preserve">
Re - Número de peças defeituosas (ou falhas) que implica na rejeição do lote.</t>
        </r>
      </text>
    </comment>
  </commentList>
</comments>
</file>

<file path=xl/sharedStrings.xml><?xml version="1.0" encoding="utf-8"?>
<sst xmlns="http://schemas.openxmlformats.org/spreadsheetml/2006/main" count="2079" uniqueCount="318">
  <si>
    <t>N-115 REV. G 10 / 2013 - Fabricação e Montagem de Tubulações Metálicas</t>
  </si>
  <si>
    <t>3 DEFINIÇÕES</t>
  </si>
  <si>
    <t>3.8 Inspeção de Recebimento
Inspeção realizada, segundo critério de amostragem preestabelecido, onde são verificadas as características principais dos diversos materiais de tubulação, antes de sua aplicação.</t>
  </si>
  <si>
    <t>5 RECEBIMENTO, ARMAZENAMENTO E PRESERVAÇÃO DE MATERIAIS</t>
  </si>
  <si>
    <t>5.2.2 O tamanho da amostra para verificação das características dos componentes deve ser dado pelo nível geral de inspeção II, QL10, plano de amostragem simples e risco do consumidor 5 %, exceto para os casos citados a seguir:
a) tubos ASTM A 53 e ASTM A 120: adotar QL 15;
b) juntas com enchimento e juntas de anel: adotar QL 4.</t>
  </si>
  <si>
    <t>5.3 Tubos</t>
  </si>
  <si>
    <t>5.3.1 Devem ser verificados se todos os tubos estão identificados, por pintura, de acordo com o Anexo D e com as seguintes informações: especificação completa do material, diâmetro e espessura. Se o lote possuir apenas um tubo identificado, esta identificação deve ser transferida para os demais.</t>
  </si>
  <si>
    <t xml:space="preserve">
</t>
  </si>
  <si>
    <t>5.3.2 Devem ser verificados certificados de qualidade do material de todos os tubos, inclusive o laudo radiográfico de tubos com costura e o certificado do TT, quando exigido, em confronto com a especificação aplicável.</t>
  </si>
  <si>
    <t>5.3.4 Os tubos devem ser armazenados de acordo com a PETROBRAS N-2719. Adicionalmente, o armazenamento dos tubos revestidos internamente deve seguir a orientação do fabricante.</t>
  </si>
  <si>
    <t>5.3.5 Os biséis dos tubos devem ser protegidos, no recebimento, contra corrosão, com aplicação de uma fina película de revestimento orgânico transparente e removível.</t>
  </si>
  <si>
    <t>5.3.6 As extremidades rosqueadas devem ser protegidas, no recebimento, com graxa anticorrosiva e com luva plástica, luva de aço ou tiras de borracha, devendo ser esta proteção verificada a cada 6 meses.</t>
  </si>
  <si>
    <t>TABELA B-1 - CODIFICAÇÃO DE AMOSTRAGEM</t>
  </si>
  <si>
    <t>Tamanho do Lote</t>
  </si>
  <si>
    <t>Nível Geral de Inspeção II</t>
  </si>
  <si>
    <t>DE</t>
  </si>
  <si>
    <t>ATÉ</t>
  </si>
  <si>
    <t>A</t>
  </si>
  <si>
    <t>B</t>
  </si>
  <si>
    <t>C</t>
  </si>
  <si>
    <t>D</t>
  </si>
  <si>
    <t>E</t>
  </si>
  <si>
    <t>F</t>
  </si>
  <si>
    <t>G</t>
  </si>
  <si>
    <t>H</t>
  </si>
  <si>
    <t>J</t>
  </si>
  <si>
    <t>K</t>
  </si>
  <si>
    <t>L</t>
  </si>
  <si>
    <t>M</t>
  </si>
  <si>
    <t>N</t>
  </si>
  <si>
    <t>P</t>
  </si>
  <si>
    <t>-</t>
  </si>
  <si>
    <t>Q</t>
  </si>
  <si>
    <t>TABELA B-2 - PLANO DE AMOSTRAGEM SIMPLES - BASEADO NA QUALIDADE LIMITE PARA O RISCO DO CONSUMIDOR APROXIMADAMENTE IGUAL A 5 %</t>
  </si>
  <si>
    <t>Código de Amostra</t>
  </si>
  <si>
    <t>Tamanho da Amostra</t>
  </si>
  <si>
    <t>Qualidade Limite (QL)</t>
  </si>
  <si>
    <t>Ac</t>
  </si>
  <si>
    <t>Re</t>
  </si>
  <si>
    <t>Table 1 - Dimensions and Weights of Welded and Seamless Wrought Steel Pipe</t>
  </si>
  <si>
    <t>CUSTOMARY UNITS</t>
  </si>
  <si>
    <t>SI UNITS</t>
  </si>
  <si>
    <t>INDEX</t>
  </si>
  <si>
    <t>STD</t>
  </si>
  <si>
    <t>NPS</t>
  </si>
  <si>
    <t>Outside Diameter</t>
  </si>
  <si>
    <t>Wall Thickness</t>
  </si>
  <si>
    <t>Plain End Weight</t>
  </si>
  <si>
    <t>Schedule No.
Identification
or
Thickness</t>
  </si>
  <si>
    <t>DN</t>
  </si>
  <si>
    <t>Thin-Wall Pipe?
A 999</t>
  </si>
  <si>
    <t>ASME B36.10</t>
  </si>
  <si>
    <t>1⁄8</t>
  </si>
  <si>
    <t>Sch. 010</t>
  </si>
  <si>
    <t>Sch. 030</t>
  </si>
  <si>
    <t>Sch. 040</t>
  </si>
  <si>
    <t>STD (Standard)</t>
  </si>
  <si>
    <t>Sch. 080</t>
  </si>
  <si>
    <t>XS (Extra Strong)</t>
  </si>
  <si>
    <t>1⁄4</t>
  </si>
  <si>
    <t>3⁄8</t>
  </si>
  <si>
    <t>1⁄2</t>
  </si>
  <si>
    <t>Sch. 005</t>
  </si>
  <si>
    <t>Sch. 160</t>
  </si>
  <si>
    <t>XXS (Double Extra Strong)</t>
  </si>
  <si>
    <t>3⁄4</t>
  </si>
  <si>
    <t>1_1⁄4</t>
  </si>
  <si>
    <t>1_1⁄2</t>
  </si>
  <si>
    <t>2_1⁄2</t>
  </si>
  <si>
    <t>3_1⁄2</t>
  </si>
  <si>
    <t>Sch. 120</t>
  </si>
  <si>
    <t>Sch. 020</t>
  </si>
  <si>
    <t>Sch. 060</t>
  </si>
  <si>
    <t>Sch. 100</t>
  </si>
  <si>
    <t>Sch. 140</t>
  </si>
  <si>
    <t>ASME B36.19</t>
  </si>
  <si>
    <t>Sch. 10S</t>
  </si>
  <si>
    <t>Sch. 40S</t>
  </si>
  <si>
    <t>Sch. 80S</t>
  </si>
  <si>
    <t>Sch. 5S</t>
  </si>
  <si>
    <t>ASME B36.19M-2004</t>
  </si>
  <si>
    <t>Stainless Steel Pipe</t>
  </si>
  <si>
    <t>ASME B36.10M-2004</t>
  </si>
  <si>
    <t>Welded and Seamless Wrought Steel Pipe</t>
  </si>
  <si>
    <t>ASTM A999/A999M-2013</t>
  </si>
  <si>
    <t>General Requirements for Alloy and Stainless Steel Pipe</t>
  </si>
  <si>
    <t>II</t>
  </si>
  <si>
    <t>Simples</t>
  </si>
  <si>
    <t>Risco do Consumidor</t>
  </si>
  <si>
    <t>Qualidade Limite</t>
  </si>
  <si>
    <t>Codificação de Amostragem</t>
  </si>
  <si>
    <t>Index</t>
  </si>
  <si>
    <t>Ordering Information</t>
  </si>
  <si>
    <t>5.1.1</t>
  </si>
  <si>
    <t>ASTM product specification and year-date</t>
  </si>
  <si>
    <t>5.1.2</t>
  </si>
  <si>
    <t>Name of product (for example, stainless steel pipe)</t>
  </si>
  <si>
    <t>5.1.3</t>
  </si>
  <si>
    <t>Quantity (feet, metres, or number of pieces)</t>
  </si>
  <si>
    <t>5.1.4</t>
  </si>
  <si>
    <t>Method of manufacture, where applicable (seamless or welded)</t>
  </si>
  <si>
    <t>5.1.5</t>
  </si>
  <si>
    <t>Specific type of melting, if required (see 3.4)</t>
  </si>
  <si>
    <t>5.1.6</t>
  </si>
  <si>
    <t>Grade or UNS number</t>
  </si>
  <si>
    <t>5.1.7</t>
  </si>
  <si>
    <t>Size (NPS and outside diameter and schedule number, average (nominal) wall thickness (see 9.1 and 10.1), or minimum wall thickness (see 9.2 and 10.1.1), or minimum inside diameter (see 11.1))</t>
  </si>
  <si>
    <t>5.1.8</t>
  </si>
  <si>
    <t>Length (specific or random)</t>
  </si>
  <si>
    <t>5.1.9</t>
  </si>
  <si>
    <t>End finish</t>
  </si>
  <si>
    <t>5.1.10</t>
  </si>
  <si>
    <t>Optional requirements</t>
  </si>
  <si>
    <t>5.1.11</t>
  </si>
  <si>
    <t>Certification (see Section 25)</t>
  </si>
  <si>
    <t>5.1.12</t>
  </si>
  <si>
    <t>Specification designation and year of issue</t>
  </si>
  <si>
    <t>5.1.13</t>
  </si>
  <si>
    <t>Special requirements or any supplementary requirements, or both</t>
  </si>
  <si>
    <t>Title of Specification</t>
  </si>
  <si>
    <t>ASTM Designation</t>
  </si>
  <si>
    <t>Seamless and Welded Austenitic Stainless Steel Pipes</t>
  </si>
  <si>
    <t>A312/A312M</t>
  </si>
  <si>
    <t>Seamless and Welded Steel Pipe for Low-Temperature Service</t>
  </si>
  <si>
    <t>A333/A333M</t>
  </si>
  <si>
    <t>Seamless Ferritic Alloy-Steel Pipe for High Temperature Service</t>
  </si>
  <si>
    <t>A335/A335M</t>
  </si>
  <si>
    <t>Electric-Fusion-Welded Austenitic Chromium-Nickel Alloy Steel Pipe for High-Temperature Service</t>
  </si>
  <si>
    <t>A358/A358M</t>
  </si>
  <si>
    <t>Carbon and Ferritic Alloy Steel Forged and Bored Pipe for High-Temperature Service</t>
  </si>
  <si>
    <t>A369/A369M</t>
  </si>
  <si>
    <t>Seamless Austenitic Steel Pipe for Use With High Temperature Central-Station Service</t>
  </si>
  <si>
    <t>A376/A376M</t>
  </si>
  <si>
    <t>Welded Large Diameter Austenitic Steel Pipe for Corrosive or High-Temperature Service</t>
  </si>
  <si>
    <t>A409/A409M</t>
  </si>
  <si>
    <t>Centrifugally Cast Ferritic Alloy Steel Pipe for High-Temperature Service</t>
  </si>
  <si>
    <t>A426/A426M</t>
  </si>
  <si>
    <t>Centrifugally Cast Austenitic Steel Pipe for High-Temperature Service</t>
  </si>
  <si>
    <t>A451/A451M</t>
  </si>
  <si>
    <t>Centrifugally Cast Iron-Chromium-Nickel High-Alloy Tubing for Pressure Application at High Temperatures</t>
  </si>
  <si>
    <t>A608/A608M</t>
  </si>
  <si>
    <t>Welded, Unannealed Austenitic Stainless Steel Tubular Products</t>
  </si>
  <si>
    <t>A778</t>
  </si>
  <si>
    <t>Seamless and Welded Ferritic/Austenitic Stainless Steel Pipe</t>
  </si>
  <si>
    <t>A790/A790M</t>
  </si>
  <si>
    <t>Single- or Double-Welded Austenitic Stainless Steel Pipe</t>
  </si>
  <si>
    <t>A813/A813M</t>
  </si>
  <si>
    <t>Cold-Worked Welded Austenitic Stainless Steel Pipe</t>
  </si>
  <si>
    <t>A814/A814M</t>
  </si>
  <si>
    <t>Centrifugally Cast Ferritic/Austenitic Stainless Steel Pipe for Corrosive Environments</t>
  </si>
  <si>
    <t>A872/A872M</t>
  </si>
  <si>
    <t>Ferritic/Austenitic (Duplex) Stainless Steel Pipe Electric Fusion Welded with Addition of Filler Metal</t>
  </si>
  <si>
    <t>A928/A928M</t>
  </si>
  <si>
    <t>Spray-Formed Seamless Austenitic Stainless Steel Pipe</t>
  </si>
  <si>
    <t>A943/A943M</t>
  </si>
  <si>
    <t>Spray-Formed Seamless Ferritic/Austenitic Stainless Steel Pipe</t>
  </si>
  <si>
    <t>A949/A949M</t>
  </si>
  <si>
    <t>Austenitic Chromium-Nickel-Silicon Alloy Steel Seamless and Welded Pipe</t>
  </si>
  <si>
    <t>A954</t>
  </si>
  <si>
    <t>TABLE 1 Permissible Variations in Outside Diameter</t>
  </si>
  <si>
    <t>9. Permissible Variation in Mass for Seamless Pipe</t>
  </si>
  <si>
    <t>9. Permissible Variation in Mass for Seamless Pipe - Minimum Wall</t>
  </si>
  <si>
    <t>over</t>
  </si>
  <si>
    <t>under</t>
  </si>
  <si>
    <t>in</t>
  </si>
  <si>
    <t>mm</t>
  </si>
  <si>
    <t>NOTE 1</t>
  </si>
  <si>
    <t>13. Permissible Variations in Length</t>
  </si>
  <si>
    <t>10. Permissible Variations in Wall Thickness</t>
  </si>
  <si>
    <t>11. Permissible Variations in Inside Diameter</t>
  </si>
  <si>
    <t>Manufacture Process</t>
  </si>
  <si>
    <t>Forged and Bored</t>
  </si>
  <si>
    <t>Cast</t>
  </si>
  <si>
    <t>ASTM A999/A999M - 13</t>
  </si>
  <si>
    <t>Marking shall begin approximately 12 in. [300 mm] from the end of each length of pipe. For pipe less than NPS 2 and pipe under 3 ft [1 m] in length, the required information may be marked on a tag securely attached to the bundle or box in which the pipes are shipped.</t>
  </si>
  <si>
    <t xml:space="preserve">When it is specified that certain requirements of a specification adopted by the ASME Boiler and Pressure Vessel
Committee are to be completed by the purchaser upon receipt of the material, the manufacturer shall indicated that all
requirements of the specification have not been completed by a letter such as X, Y, or Z, immediately following the
specification number. This letter may be removed after completion of all requirements in accordance with the specification. </t>
  </si>
  <si>
    <t>specification number</t>
  </si>
  <si>
    <t>grade</t>
  </si>
  <si>
    <t>Pipes that have been weld repaired in accordance with ASTM A999 shall be marked WR.</t>
  </si>
  <si>
    <t>ORDERING INFORMATION - A999</t>
  </si>
  <si>
    <t>ASTM product specification</t>
  </si>
  <si>
    <t>Name of product</t>
  </si>
  <si>
    <t>feet</t>
  </si>
  <si>
    <t>metres</t>
  </si>
  <si>
    <t>number of pieces</t>
  </si>
  <si>
    <t>Quantity</t>
  </si>
  <si>
    <t>Welded</t>
  </si>
  <si>
    <t>Seamless</t>
  </si>
  <si>
    <t>Method of manufacture</t>
  </si>
  <si>
    <t>Not Specified / Not Applicable</t>
  </si>
  <si>
    <t>Required</t>
  </si>
  <si>
    <t>Not Required</t>
  </si>
  <si>
    <t>Specific Certification</t>
  </si>
  <si>
    <t>Specific</t>
  </si>
  <si>
    <t>Random</t>
  </si>
  <si>
    <t>Plain End</t>
  </si>
  <si>
    <t>Beveled</t>
  </si>
  <si>
    <t>Threaded</t>
  </si>
  <si>
    <t>Specific type of melting</t>
  </si>
  <si>
    <t>Length</t>
  </si>
  <si>
    <t>Size (NPS and Schedule)</t>
  </si>
  <si>
    <t>NOMINAL DIMENSION</t>
  </si>
  <si>
    <t>PERMISSIBLE VARIATIONS</t>
  </si>
  <si>
    <t>over - mm</t>
  </si>
  <si>
    <t>over - in</t>
  </si>
  <si>
    <t>under - mm</t>
  </si>
  <si>
    <t>under - in</t>
  </si>
  <si>
    <t>MIN</t>
  </si>
  <si>
    <t>MAX</t>
  </si>
  <si>
    <t>Inside Diameter</t>
  </si>
  <si>
    <t>NOTE 1 (12.2.1 )</t>
  </si>
  <si>
    <t>NOTE 1: For thin-wall pipe, the difference in extreme outside readings (ovality) in any one cross-section shall not exceed 1.5 % of the specified outside diameter.</t>
  </si>
  <si>
    <t>PRODUCT MARKING</t>
  </si>
  <si>
    <t>WR(If weld repaired)</t>
  </si>
  <si>
    <r>
      <t xml:space="preserve">5.3.3 Devem ser verificadas, por amostragem (ver 5.2) se as seguintes características dos tubos estão de acordo com as especificações, normas e procedimentos aplicáveis:
</t>
    </r>
    <r>
      <rPr>
        <sz val="11"/>
        <color rgb="FFFF0000"/>
        <rFont val="Calibri"/>
        <family val="2"/>
        <scheme val="minor"/>
      </rPr>
      <t>a) espessura</t>
    </r>
    <r>
      <rPr>
        <sz val="11"/>
        <color theme="1"/>
        <rFont val="Calibri"/>
        <family val="2"/>
        <scheme val="minor"/>
      </rPr>
      <t xml:space="preserve">;
</t>
    </r>
    <r>
      <rPr>
        <sz val="11"/>
        <color rgb="FFFF0000"/>
        <rFont val="Calibri"/>
        <family val="2"/>
        <scheme val="minor"/>
      </rPr>
      <t>b) diâmetro</t>
    </r>
    <r>
      <rPr>
        <sz val="11"/>
        <color theme="1"/>
        <rFont val="Calibri"/>
        <family val="2"/>
        <scheme val="minor"/>
      </rPr>
      <t>;
c) circularidade em ambas as extremidades;
d) chanfro ou extremidades roscadas;
e) reforço das soldas;
f) estado das superfícies internas e externas (mossa e corrosão);
g) empenamento;
h) estado do revestimento;
i) perpendicularidade do plano de boca.</t>
    </r>
  </si>
  <si>
    <t>Manufacturer’s name or brand</t>
  </si>
  <si>
    <t>PLANO DE AMOSTRAGEM N-115</t>
  </si>
  <si>
    <t>Nível Geral de Inspeção</t>
  </si>
  <si>
    <t>Plano de Amostragem</t>
  </si>
  <si>
    <t>Grade</t>
  </si>
  <si>
    <t>Seamless (Minimum Wall)</t>
  </si>
  <si>
    <t>Welded (Minimum Wall)</t>
  </si>
  <si>
    <t>Product Marking</t>
  </si>
  <si>
    <t>SML / HCW (if heavily cold worked )</t>
  </si>
  <si>
    <t>WLD</t>
  </si>
  <si>
    <t>SML (if seamless) / WLD (if welded) / HCW (if heavily cold worked )</t>
  </si>
  <si>
    <t>PLANILHA DE AUXÍLIO À INSPEÇÃO DE RECEBIMENTO</t>
  </si>
  <si>
    <t>TABLE 1 - CHEMICAL REQUIREMENTS</t>
  </si>
  <si>
    <t>TABLE 2 - HEAT TREATMENT REQUIREMENTS</t>
  </si>
  <si>
    <t>TABLE 3 - TENSILE REQUIREMENTS</t>
  </si>
  <si>
    <t>Composition %</t>
  </si>
  <si>
    <t>NOTES</t>
  </si>
  <si>
    <t>Heat Treatment</t>
  </si>
  <si>
    <t>Tempreature, min</t>
  </si>
  <si>
    <t>Hold Time, h/in of Thickness</t>
  </si>
  <si>
    <t xml:space="preserve">
Tensile
Strength,
min
</t>
  </si>
  <si>
    <t xml:space="preserve">Yield
Strength,
min
</t>
  </si>
  <si>
    <t>Elongation
in 2 in.
or 50 mm,
min</t>
  </si>
  <si>
    <t>Carbon</t>
  </si>
  <si>
    <t>Manganese</t>
  </si>
  <si>
    <t>Phosphorus</t>
  </si>
  <si>
    <t>Sufur</t>
  </si>
  <si>
    <t>Silicon</t>
  </si>
  <si>
    <t>Nickel</t>
  </si>
  <si>
    <t>Chromium</t>
  </si>
  <si>
    <t>Molybdenum</t>
  </si>
  <si>
    <t>Columbium</t>
  </si>
  <si>
    <t>Tantalum</t>
  </si>
  <si>
    <t>Nitrogen</t>
  </si>
  <si>
    <t>min</t>
  </si>
  <si>
    <t>max</t>
  </si>
  <si>
    <t>°F</t>
  </si>
  <si>
    <t>°C</t>
  </si>
  <si>
    <t xml:space="preserve">ksi </t>
  </si>
  <si>
    <t>MPa</t>
  </si>
  <si>
    <t>CPF3</t>
  </si>
  <si>
    <t>CPF3A</t>
  </si>
  <si>
    <t>CPF8</t>
  </si>
  <si>
    <t>CPF8A</t>
  </si>
  <si>
    <t>CPF3M</t>
  </si>
  <si>
    <t>CPF8M</t>
  </si>
  <si>
    <t>CPF10MC</t>
  </si>
  <si>
    <t>10 x C</t>
  </si>
  <si>
    <t>CPF8C</t>
  </si>
  <si>
    <t>8 x C</t>
  </si>
  <si>
    <t>CPF8C(Ta max)</t>
  </si>
  <si>
    <t>CPH8</t>
  </si>
  <si>
    <t>CPH10</t>
  </si>
  <si>
    <t>CPH20</t>
  </si>
  <si>
    <t>CPK20</t>
  </si>
  <si>
    <t>CPE20N</t>
  </si>
  <si>
    <t>4.2 Machining—The pipe shall be machined on the inner
and outer surfaces to a roughness value no greater than
250-μin. [6.35-μm] arithmetical average deviation (AA) from
the mean line, as defined in American National Standard
B46.1.</t>
  </si>
  <si>
    <t>10. Permissible Variations in Dimensions
10.1 Thickness—The wall thickness shall not vary over that
specified by more than 1⁄8 in. (3 mm). There shall be no
variation under the specified wall thickness.</t>
  </si>
  <si>
    <t>7. Hydrostatic Test
7.1 Each length of pipe shall be hydrostatically tested in
accordance with Specification A999/A999M.</t>
  </si>
  <si>
    <t>3. Ordering Information</t>
  </si>
  <si>
    <t xml:space="preserve">3.1 </t>
  </si>
  <si>
    <t>Orders for material to this specification shall include the following, as required, to describe the desired material adequately:</t>
  </si>
  <si>
    <t xml:space="preserve">3.1.1 </t>
  </si>
  <si>
    <t>Quantity (feet, metres, or number of lengths)</t>
  </si>
  <si>
    <t xml:space="preserve">3.1.2 </t>
  </si>
  <si>
    <t>Name of material (centrifugally cast pipe)</t>
  </si>
  <si>
    <t xml:space="preserve">3.1.3 </t>
  </si>
  <si>
    <t>Grade (Table 1)</t>
  </si>
  <si>
    <t xml:space="preserve">3.1.4 </t>
  </si>
  <si>
    <t>Size (outside or inside diameter and minimum wall thickness in inches or millimetres)</t>
  </si>
  <si>
    <t xml:space="preserve">3.1.5 </t>
  </si>
  <si>
    <t>Length (specific or random, Specification A999/A999M)</t>
  </si>
  <si>
    <t xml:space="preserve">3.1.6 </t>
  </si>
  <si>
    <t>End Finish of Specification A999/A999M</t>
  </si>
  <si>
    <t xml:space="preserve">3.1.7 </t>
  </si>
  <si>
    <t>Optional Requirements (9.4 and Supplementary Requirements S1 through S7)</t>
  </si>
  <si>
    <t xml:space="preserve">3.1.8 </t>
  </si>
  <si>
    <t>Test Report Required (Section 14)</t>
  </si>
  <si>
    <t xml:space="preserve">3.1.9 </t>
  </si>
  <si>
    <t>Special Requirements or Additions to Specification</t>
  </si>
  <si>
    <t>15. Product Marking</t>
  </si>
  <si>
    <t xml:space="preserve">15.1 </t>
  </si>
  <si>
    <t xml:space="preserve">Each length of pipe shall be legibly marked with:  </t>
  </si>
  <si>
    <t>the manufacturer’s name or brand,</t>
  </si>
  <si>
    <t>the letters ASTM, the specification number,</t>
  </si>
  <si>
    <t xml:space="preserve"> and grade.</t>
  </si>
  <si>
    <t xml:space="preserve"> In addition, heat numbers, or serial numbers that are traceable to heat numbers, shall be marked on each length of pipe.</t>
  </si>
  <si>
    <t>TABLE 1</t>
  </si>
  <si>
    <t>Grades CPF10MC and CPF8C may have a columbium plus tantalum content maximum of 1.35 %.</t>
  </si>
  <si>
    <t>No designation as yet assigned by ASTM International or Steel Founders’ Society of America.</t>
  </si>
  <si>
    <t>By agreement between the manufacturer and the purchaser, the carbon content of Grade CPH20 may be restricted to 0.10 % max. When so agreed, the grade designation shall be CPH10.</t>
  </si>
  <si>
    <t>TABLE 3</t>
  </si>
  <si>
    <t xml:space="preserve"> The properties shown are obtained by adjusting the composition within the limits shown in Table 1 to obtain a ferrite-austenite ratio that will result in the higher ultimate and yield strengths indicated. A lowering of impact values may develop in these materials when exposed to service temperature above 800°F [425°C].</t>
  </si>
  <si>
    <t>2006 (Reapproved 2010)</t>
  </si>
  <si>
    <t>The pipe shall be machined on the inner and outer surfaces to a roughness value no greater than 250-μin. [6.35-μm] arithmetical average deviation (AA) from the mean line, as defined in American National Standard B46.1.</t>
  </si>
  <si>
    <t>Pipe shall receive a heat treatment at the temperature and time specified, followed by a quench in water or rapid cool by other means.</t>
  </si>
  <si>
    <t>Hold Time, h (for nominal thickness)</t>
  </si>
  <si>
    <t xml:space="preserve">
Tensile Strength, min
</t>
  </si>
  <si>
    <t>Elongation in 2 in. or 50 mm, min</t>
  </si>
  <si>
    <t>Yield Strength, min</t>
  </si>
  <si>
    <t>REQUIRED TESTS</t>
  </si>
  <si>
    <t>Hydrostatic Test</t>
  </si>
  <si>
    <t>GENERAL PERMISSIBLE DIMENSIONS (A999 / A451)</t>
  </si>
</sst>
</file>

<file path=xl/styles.xml><?xml version="1.0" encoding="utf-8"?>
<styleSheet xmlns="http://schemas.openxmlformats.org/spreadsheetml/2006/main">
  <numFmts count="14">
    <numFmt numFmtId="164" formatCode="0.00\ &quot;mm&quot;"/>
    <numFmt numFmtId="165" formatCode="0.000\ &quot;in&quot;"/>
    <numFmt numFmtId="166" formatCode="0.00\ &quot;lb/ft&quot;"/>
    <numFmt numFmtId="167" formatCode="0.00\ &quot;kg/m&quot;"/>
    <numFmt numFmtId="168" formatCode="0.00000"/>
    <numFmt numFmtId="169" formatCode="0.0\ &quot;mm&quot;"/>
    <numFmt numFmtId="170" formatCode="0.00\ &quot;kg&quot;"/>
    <numFmt numFmtId="171" formatCode="0.00\ &quot;lb&quot;"/>
    <numFmt numFmtId="172" formatCode="0.000"/>
    <numFmt numFmtId="173" formatCode="0\ &quot;°F&quot;"/>
    <numFmt numFmtId="174" formatCode="0\ &quot;°C&quot;"/>
    <numFmt numFmtId="175" formatCode="0\ &quot;ksi&quot;"/>
    <numFmt numFmtId="176" formatCode="0\ &quot;MPa&quot;"/>
    <numFmt numFmtId="178" formatCode="h:mm;@"/>
  </numFmts>
  <fonts count="1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9"/>
      <color indexed="81"/>
      <name val="Tahoma"/>
      <family val="2"/>
    </font>
    <font>
      <sz val="9"/>
      <color indexed="81"/>
      <name val="Tahoma"/>
      <family val="2"/>
    </font>
    <font>
      <b/>
      <sz val="18"/>
      <color theme="1"/>
      <name val="Calibri"/>
      <family val="2"/>
      <scheme val="minor"/>
    </font>
    <font>
      <sz val="18"/>
      <color theme="1"/>
      <name val="Calibri"/>
      <family val="2"/>
      <scheme val="minor"/>
    </font>
    <font>
      <b/>
      <i/>
      <sz val="11"/>
      <color theme="1"/>
      <name val="Calibri"/>
      <family val="2"/>
      <scheme val="minor"/>
    </font>
    <font>
      <sz val="11"/>
      <color theme="0"/>
      <name val="Calibri"/>
      <family val="2"/>
      <scheme val="minor"/>
    </font>
    <font>
      <sz val="22"/>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267">
    <xf numFmtId="0" fontId="0" fillId="0" borderId="0" xfId="0"/>
    <xf numFmtId="0" fontId="0" fillId="0" borderId="0" xfId="0" applyAlignment="1">
      <alignment wrapText="1"/>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xf>
    <xf numFmtId="164" fontId="0" fillId="0" borderId="0" xfId="0" applyNumberFormat="1" applyAlignment="1">
      <alignment horizontal="center" vertical="center"/>
    </xf>
    <xf numFmtId="165" fontId="0" fillId="0" borderId="0" xfId="0" applyNumberFormat="1" applyAlignment="1">
      <alignment horizontal="center" vertical="center" wrapText="1"/>
    </xf>
    <xf numFmtId="166" fontId="0" fillId="0" borderId="0" xfId="0" applyNumberFormat="1" applyAlignment="1">
      <alignment horizontal="center" vertical="center" wrapText="1"/>
    </xf>
    <xf numFmtId="164" fontId="0" fillId="0" borderId="0" xfId="0" applyNumberFormat="1" applyAlignment="1">
      <alignment horizontal="center" vertical="center" wrapText="1"/>
    </xf>
    <xf numFmtId="167" fontId="0" fillId="0" borderId="0" xfId="0" applyNumberFormat="1" applyAlignment="1">
      <alignment horizontal="center" vertical="center" wrapText="1"/>
    </xf>
    <xf numFmtId="165" fontId="0" fillId="0" borderId="0" xfId="0" applyNumberFormat="1" applyAlignment="1">
      <alignment horizontal="center" vertical="center"/>
    </xf>
    <xf numFmtId="166" fontId="0" fillId="0" borderId="0" xfId="0" applyNumberFormat="1" applyAlignment="1">
      <alignment horizontal="center" vertical="center"/>
    </xf>
    <xf numFmtId="167" fontId="0" fillId="0" borderId="0" xfId="0" applyNumberFormat="1" applyAlignment="1">
      <alignment horizontal="center" vertical="center"/>
    </xf>
    <xf numFmtId="3" fontId="0" fillId="0" borderId="0" xfId="0" applyNumberFormat="1" applyAlignment="1">
      <alignment horizontal="left"/>
    </xf>
    <xf numFmtId="168" fontId="0" fillId="0" borderId="0" xfId="0" applyNumberFormat="1" applyAlignment="1">
      <alignment horizontal="left"/>
    </xf>
    <xf numFmtId="0" fontId="0" fillId="0" borderId="0" xfId="0" applyAlignment="1">
      <alignment horizontal="center"/>
    </xf>
    <xf numFmtId="164" fontId="0" fillId="0" borderId="0" xfId="0" applyNumberFormat="1" applyAlignment="1">
      <alignment horizontal="center"/>
    </xf>
    <xf numFmtId="167" fontId="0" fillId="0" borderId="0" xfId="0" applyNumberFormat="1" applyAlignment="1">
      <alignment horizontal="center"/>
    </xf>
    <xf numFmtId="0" fontId="0" fillId="2" borderId="0" xfId="0" applyFill="1" applyAlignment="1">
      <alignment horizontal="center" vertical="center"/>
    </xf>
    <xf numFmtId="9" fontId="0" fillId="0" borderId="0" xfId="0" applyNumberFormat="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0" fontId="0" fillId="0" borderId="0" xfId="1" applyNumberFormat="1" applyFont="1" applyAlignment="1">
      <alignment horizontal="center" vertical="center"/>
    </xf>
    <xf numFmtId="169" fontId="0" fillId="0" borderId="0" xfId="0" applyNumberFormat="1" applyAlignment="1">
      <alignment horizontal="center" vertical="center"/>
    </xf>
    <xf numFmtId="165" fontId="2" fillId="0" borderId="0" xfId="0" applyNumberFormat="1" applyFont="1" applyAlignment="1">
      <alignment horizontal="center" vertical="center"/>
    </xf>
    <xf numFmtId="10"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Fill="1"/>
    <xf numFmtId="0" fontId="0" fillId="0" borderId="0" xfId="0" applyFill="1" applyBorder="1" applyAlignment="1">
      <alignment horizontal="left" vertical="center"/>
    </xf>
    <xf numFmtId="0" fontId="0" fillId="0" borderId="0" xfId="0"/>
    <xf numFmtId="0" fontId="0" fillId="0" borderId="0" xfId="0" applyFont="1"/>
    <xf numFmtId="0" fontId="2" fillId="0" borderId="0" xfId="0" applyFont="1"/>
    <xf numFmtId="0" fontId="2" fillId="0" borderId="0" xfId="0" applyFont="1" applyAlignment="1">
      <alignment horizontal="center"/>
    </xf>
    <xf numFmtId="164" fontId="0" fillId="0" borderId="1" xfId="0" applyNumberFormat="1" applyBorder="1" applyAlignment="1">
      <alignment horizontal="center"/>
    </xf>
    <xf numFmtId="167" fontId="0" fillId="0" borderId="1" xfId="0" applyNumberFormat="1" applyBorder="1" applyAlignment="1">
      <alignment horizontal="center"/>
    </xf>
    <xf numFmtId="170" fontId="0" fillId="0" borderId="1" xfId="0" applyNumberFormat="1" applyBorder="1" applyAlignment="1">
      <alignment horizontal="center" vertical="center"/>
    </xf>
    <xf numFmtId="0" fontId="0" fillId="0" borderId="1" xfId="0" applyBorder="1" applyAlignment="1">
      <alignment horizontal="right" vertical="center"/>
    </xf>
    <xf numFmtId="164" fontId="0" fillId="0" borderId="1" xfId="0" applyNumberFormat="1" applyBorder="1" applyAlignment="1">
      <alignment horizontal="left"/>
    </xf>
    <xf numFmtId="165" fontId="0" fillId="0" borderId="1" xfId="0" applyNumberFormat="1" applyBorder="1" applyAlignment="1">
      <alignment horizontal="center" vertical="center"/>
    </xf>
    <xf numFmtId="166" fontId="0" fillId="0" borderId="1" xfId="0" applyNumberFormat="1" applyBorder="1" applyAlignment="1">
      <alignment horizontal="center" vertical="center"/>
    </xf>
    <xf numFmtId="171" fontId="0" fillId="0" borderId="1" xfId="0" applyNumberFormat="1" applyBorder="1" applyAlignment="1">
      <alignment horizontal="center" vertical="center"/>
    </xf>
    <xf numFmtId="165" fontId="0" fillId="0" borderId="1" xfId="0" applyNumberFormat="1" applyBorder="1" applyAlignment="1">
      <alignment horizontal="left" vertical="center"/>
    </xf>
    <xf numFmtId="164" fontId="0" fillId="0" borderId="1" xfId="0" applyNumberFormat="1" applyFont="1" applyBorder="1" applyAlignment="1">
      <alignment horizontal="center"/>
    </xf>
    <xf numFmtId="167" fontId="0" fillId="0" borderId="1" xfId="0" applyNumberFormat="1" applyFont="1" applyBorder="1" applyAlignment="1">
      <alignment horizontal="center"/>
    </xf>
    <xf numFmtId="165"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0" fontId="0" fillId="0" borderId="0" xfId="0"/>
    <xf numFmtId="167"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Fill="1" applyAlignment="1">
      <alignment horizontal="center" vertical="center"/>
    </xf>
    <xf numFmtId="0" fontId="0" fillId="0" borderId="1" xfId="0" applyFill="1" applyBorder="1" applyAlignment="1">
      <alignment horizontal="center" vertical="center"/>
    </xf>
    <xf numFmtId="9" fontId="0" fillId="0" borderId="1" xfId="0" applyNumberFormat="1" applyFill="1" applyBorder="1" applyAlignment="1">
      <alignment horizontal="center" vertical="center"/>
    </xf>
    <xf numFmtId="0" fontId="0" fillId="2" borderId="1" xfId="0" applyFill="1" applyBorder="1" applyAlignment="1">
      <alignment horizontal="center" vertical="center"/>
    </xf>
    <xf numFmtId="0" fontId="0" fillId="0" borderId="0" xfId="0" applyBorder="1"/>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11" xfId="0" applyBorder="1"/>
    <xf numFmtId="0" fontId="8" fillId="0" borderId="0" xfId="0" applyFont="1" applyBorder="1" applyAlignment="1">
      <alignment vertical="center"/>
    </xf>
    <xf numFmtId="0" fontId="0" fillId="0" borderId="12" xfId="0" applyBorder="1"/>
    <xf numFmtId="0" fontId="0" fillId="0" borderId="13" xfId="0" applyBorder="1"/>
    <xf numFmtId="0" fontId="0" fillId="0" borderId="14" xfId="0" applyBorder="1"/>
    <xf numFmtId="0" fontId="0" fillId="0" borderId="15" xfId="0" applyBorder="1"/>
    <xf numFmtId="0" fontId="8" fillId="0" borderId="16" xfId="0" applyFont="1" applyBorder="1" applyAlignment="1">
      <alignment vertical="center"/>
    </xf>
    <xf numFmtId="0" fontId="0" fillId="0" borderId="16" xfId="0" applyBorder="1"/>
    <xf numFmtId="0" fontId="0" fillId="0" borderId="0" xfId="0" applyBorder="1" applyAlignment="1">
      <alignment horizontal="left" vertical="center"/>
    </xf>
    <xf numFmtId="0" fontId="0" fillId="0" borderId="18" xfId="0" applyFill="1" applyBorder="1" applyAlignment="1">
      <alignment horizontal="center" vertical="center"/>
    </xf>
    <xf numFmtId="0" fontId="0" fillId="0" borderId="15" xfId="0" applyFill="1" applyBorder="1"/>
    <xf numFmtId="0" fontId="0" fillId="0" borderId="0" xfId="0" applyFill="1" applyBorder="1"/>
    <xf numFmtId="0" fontId="0" fillId="0" borderId="0" xfId="0" applyFill="1" applyBorder="1" applyAlignment="1"/>
    <xf numFmtId="0" fontId="0" fillId="0" borderId="16" xfId="0" applyFill="1" applyBorder="1" applyAlignment="1">
      <alignment horizontal="left" vertical="center"/>
    </xf>
    <xf numFmtId="0" fontId="0" fillId="0" borderId="18" xfId="0" applyBorder="1" applyAlignment="1">
      <alignment horizontal="center" vertical="center" wrapText="1"/>
    </xf>
    <xf numFmtId="0" fontId="2" fillId="0" borderId="15" xfId="0" applyFont="1" applyBorder="1"/>
    <xf numFmtId="0" fontId="2" fillId="0" borderId="0" xfId="0" applyFont="1" applyBorder="1"/>
    <xf numFmtId="0" fontId="2" fillId="0" borderId="0" xfId="0" applyFont="1" applyBorder="1" applyAlignment="1">
      <alignment horizontal="center" vertical="center"/>
    </xf>
    <xf numFmtId="0" fontId="2" fillId="0" borderId="16" xfId="0" applyFont="1" applyBorder="1" applyAlignment="1">
      <alignment horizontal="center" vertical="center"/>
    </xf>
    <xf numFmtId="10" fontId="2" fillId="0" borderId="0" xfId="1" applyNumberFormat="1" applyFont="1" applyBorder="1" applyAlignment="1">
      <alignment horizontal="center" vertical="center"/>
    </xf>
    <xf numFmtId="165" fontId="2" fillId="0" borderId="0" xfId="0" applyNumberFormat="1" applyFont="1" applyBorder="1" applyAlignment="1">
      <alignment horizontal="center" vertical="center"/>
    </xf>
    <xf numFmtId="169" fontId="2" fillId="0" borderId="0" xfId="0" applyNumberFormat="1" applyFont="1" applyBorder="1" applyAlignment="1">
      <alignment horizontal="center" vertical="center"/>
    </xf>
    <xf numFmtId="169" fontId="2" fillId="0" borderId="16" xfId="0" applyNumberFormat="1" applyFont="1" applyBorder="1" applyAlignment="1">
      <alignment horizontal="center" vertical="center"/>
    </xf>
    <xf numFmtId="0" fontId="2" fillId="0" borderId="15" xfId="0" applyFont="1" applyBorder="1" applyAlignment="1">
      <alignment horizontal="center" vertical="center"/>
    </xf>
    <xf numFmtId="10" fontId="2" fillId="0" borderId="15" xfId="1" applyNumberFormat="1" applyFont="1" applyBorder="1" applyAlignment="1">
      <alignment horizontal="center" vertical="center"/>
    </xf>
    <xf numFmtId="0" fontId="2" fillId="0" borderId="0" xfId="0" applyFont="1" applyBorder="1" applyAlignment="1">
      <alignment horizontal="center"/>
    </xf>
    <xf numFmtId="0" fontId="0" fillId="0" borderId="17" xfId="0" applyBorder="1"/>
    <xf numFmtId="0" fontId="0" fillId="0" borderId="0" xfId="0" applyBorder="1"/>
    <xf numFmtId="0" fontId="0" fillId="0" borderId="0" xfId="0" applyBorder="1"/>
    <xf numFmtId="0" fontId="0" fillId="0" borderId="0" xfId="0" applyAlignment="1">
      <alignment horizontal="center" vertical="center" wrapText="1"/>
    </xf>
    <xf numFmtId="0" fontId="0" fillId="0" borderId="0" xfId="0" applyAlignment="1">
      <alignment horizontal="center" vertical="center"/>
    </xf>
    <xf numFmtId="0" fontId="0" fillId="0" borderId="30" xfId="0" applyBorder="1"/>
    <xf numFmtId="0" fontId="0" fillId="0" borderId="31" xfId="0" applyBorder="1"/>
    <xf numFmtId="0" fontId="0" fillId="0" borderId="32" xfId="0" applyBorder="1"/>
    <xf numFmtId="0" fontId="0" fillId="0" borderId="33" xfId="0" applyBorder="1"/>
    <xf numFmtId="0" fontId="0" fillId="0" borderId="19" xfId="0" applyFill="1" applyBorder="1" applyAlignment="1">
      <alignment horizontal="center"/>
    </xf>
    <xf numFmtId="0" fontId="0" fillId="0" borderId="8" xfId="0" applyFill="1" applyBorder="1" applyAlignment="1">
      <alignment horizontal="center"/>
    </xf>
    <xf numFmtId="0" fontId="0" fillId="0" borderId="20" xfId="0" applyFill="1" applyBorder="1" applyAlignment="1">
      <alignment horizontal="center"/>
    </xf>
    <xf numFmtId="0" fontId="3" fillId="0" borderId="17" xfId="0" applyFont="1" applyFill="1" applyBorder="1"/>
    <xf numFmtId="0" fontId="3" fillId="0" borderId="1" xfId="0" applyFont="1" applyFill="1" applyBorder="1"/>
    <xf numFmtId="0" fontId="0" fillId="0" borderId="9" xfId="0" applyFill="1" applyBorder="1"/>
    <xf numFmtId="0" fontId="0" fillId="0" borderId="8" xfId="0" applyFill="1" applyBorder="1"/>
    <xf numFmtId="0" fontId="0" fillId="0" borderId="20" xfId="0" applyFill="1" applyBorder="1"/>
    <xf numFmtId="0" fontId="3" fillId="0" borderId="17" xfId="0" applyFont="1" applyFill="1" applyBorder="1" applyAlignment="1">
      <alignment horizontal="left" vertical="center"/>
    </xf>
    <xf numFmtId="0" fontId="3" fillId="0" borderId="1" xfId="0" applyFont="1" applyFill="1" applyBorder="1" applyAlignment="1">
      <alignment horizontal="left" vertical="center"/>
    </xf>
    <xf numFmtId="0" fontId="0" fillId="0" borderId="17" xfId="0" applyFill="1" applyBorder="1" applyAlignment="1">
      <alignment horizontal="center"/>
    </xf>
    <xf numFmtId="0" fontId="0" fillId="0" borderId="1" xfId="0" applyFill="1" applyBorder="1" applyAlignment="1">
      <alignment horizontal="center"/>
    </xf>
    <xf numFmtId="0" fontId="0" fillId="0" borderId="18" xfId="0" applyFill="1" applyBorder="1" applyAlignment="1">
      <alignment horizontal="center"/>
    </xf>
    <xf numFmtId="0" fontId="3" fillId="0" borderId="17" xfId="0" applyFont="1" applyFill="1" applyBorder="1" applyAlignment="1">
      <alignment horizontal="center"/>
    </xf>
    <xf numFmtId="0" fontId="3" fillId="0" borderId="1" xfId="0" applyFont="1" applyFill="1" applyBorder="1" applyAlignment="1">
      <alignment horizontal="center"/>
    </xf>
    <xf numFmtId="0" fontId="3" fillId="0" borderId="18" xfId="0" applyFont="1" applyFill="1" applyBorder="1" applyAlignment="1">
      <alignment horizontal="center"/>
    </xf>
    <xf numFmtId="0" fontId="3" fillId="0" borderId="17" xfId="0" applyFont="1" applyFill="1" applyBorder="1" applyAlignment="1">
      <alignment wrapText="1"/>
    </xf>
    <xf numFmtId="0" fontId="3" fillId="0" borderId="1" xfId="0" applyFont="1" applyFill="1" applyBorder="1" applyAlignment="1">
      <alignment wrapText="1"/>
    </xf>
    <xf numFmtId="0" fontId="7" fillId="0" borderId="1" xfId="0" applyFont="1" applyBorder="1" applyAlignment="1">
      <alignment horizontal="center" vertical="center"/>
    </xf>
    <xf numFmtId="0" fontId="0" fillId="0" borderId="18" xfId="0" applyFont="1" applyBorder="1" applyAlignment="1">
      <alignment horizontal="center" vertical="center"/>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2" fillId="0" borderId="21" xfId="0" applyFont="1" applyBorder="1" applyAlignment="1">
      <alignment horizontal="center"/>
    </xf>
    <xf numFmtId="0" fontId="2" fillId="0" borderId="7" xfId="0" applyFont="1" applyBorder="1" applyAlignment="1">
      <alignment horizontal="center"/>
    </xf>
    <xf numFmtId="0" fontId="2" fillId="0" borderId="22" xfId="0" applyFont="1" applyBorder="1" applyAlignment="1">
      <alignment horizontal="center"/>
    </xf>
    <xf numFmtId="0" fontId="2" fillId="0" borderId="0" xfId="0" applyFont="1" applyBorder="1" applyAlignment="1">
      <alignment horizontal="center" vertical="center" wrapText="1"/>
    </xf>
    <xf numFmtId="0" fontId="3" fillId="0" borderId="17" xfId="0" applyFont="1" applyBorder="1" applyAlignment="1">
      <alignment horizontal="center"/>
    </xf>
    <xf numFmtId="0" fontId="3" fillId="0" borderId="1" xfId="0" applyFont="1" applyBorder="1" applyAlignment="1">
      <alignment horizontal="center"/>
    </xf>
    <xf numFmtId="0" fontId="3" fillId="0" borderId="18" xfId="0" applyFont="1" applyBorder="1" applyAlignment="1">
      <alignment horizontal="center"/>
    </xf>
    <xf numFmtId="167"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18" xfId="0" applyBorder="1" applyAlignment="1">
      <alignment horizontal="left" vertical="center" wrapText="1"/>
    </xf>
    <xf numFmtId="164" fontId="0" fillId="0" borderId="1" xfId="0" applyNumberFormat="1" applyBorder="1" applyAlignment="1">
      <alignment horizontal="center" vertical="center" wrapText="1"/>
    </xf>
    <xf numFmtId="0" fontId="2" fillId="0" borderId="0" xfId="0" applyFont="1" applyBorder="1" applyAlignment="1">
      <alignment horizontal="center"/>
    </xf>
    <xf numFmtId="0" fontId="2" fillId="0" borderId="16" xfId="0" applyFont="1" applyBorder="1" applyAlignment="1">
      <alignment horizontal="center"/>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2" fillId="0" borderId="15" xfId="0" applyFont="1" applyBorder="1" applyAlignment="1">
      <alignment horizontal="center" vertical="center" wrapText="1"/>
    </xf>
    <xf numFmtId="0" fontId="0" fillId="0" borderId="25" xfId="0"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0" fontId="0" fillId="0" borderId="15" xfId="0" applyBorder="1"/>
    <xf numFmtId="0" fontId="0" fillId="0" borderId="0" xfId="0" applyBorder="1"/>
    <xf numFmtId="0" fontId="0" fillId="0" borderId="16" xfId="0" applyBorder="1"/>
    <xf numFmtId="0" fontId="3" fillId="0" borderId="17"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xf>
    <xf numFmtId="0" fontId="2" fillId="0" borderId="15" xfId="0" applyFont="1" applyBorder="1" applyAlignment="1">
      <alignment horizontal="center"/>
    </xf>
    <xf numFmtId="0" fontId="2" fillId="0" borderId="16" xfId="0" applyFont="1" applyBorder="1" applyAlignment="1">
      <alignment horizontal="center" vertical="center" wrapText="1"/>
    </xf>
    <xf numFmtId="0" fontId="8" fillId="0" borderId="0"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Border="1" applyAlignment="1">
      <alignment horizontal="center" vertical="center"/>
    </xf>
    <xf numFmtId="0" fontId="7" fillId="0" borderId="16" xfId="0"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7" fillId="0" borderId="17"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center" vertical="center"/>
    </xf>
    <xf numFmtId="0" fontId="0" fillId="3" borderId="1" xfId="0" applyFill="1" applyBorder="1" applyAlignment="1">
      <alignment horizontal="center" vertical="center"/>
    </xf>
    <xf numFmtId="0" fontId="0" fillId="2" borderId="1" xfId="0"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vertical="center"/>
    </xf>
    <xf numFmtId="0" fontId="0" fillId="2" borderId="2" xfId="0" applyFill="1" applyBorder="1" applyAlignment="1">
      <alignment horizontal="center" vertical="center"/>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0" fillId="2" borderId="34" xfId="0" applyFill="1" applyBorder="1" applyAlignment="1">
      <alignment horizontal="center" vertical="center"/>
    </xf>
    <xf numFmtId="0" fontId="0" fillId="3" borderId="1" xfId="0" applyFill="1" applyBorder="1" applyAlignment="1">
      <alignment horizontal="center" vertical="center"/>
    </xf>
    <xf numFmtId="0" fontId="0" fillId="2" borderId="3" xfId="0"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vertical="center" wrapText="1"/>
    </xf>
    <xf numFmtId="0" fontId="0" fillId="3" borderId="1" xfId="0" applyFill="1" applyBorder="1" applyAlignment="1">
      <alignment vertical="center"/>
    </xf>
    <xf numFmtId="172" fontId="0" fillId="3" borderId="1" xfId="0" applyNumberFormat="1" applyFill="1" applyBorder="1" applyAlignment="1">
      <alignment horizontal="center" vertical="center"/>
    </xf>
    <xf numFmtId="0" fontId="0" fillId="2" borderId="1" xfId="0" applyFill="1" applyBorder="1" applyAlignment="1">
      <alignment vertical="center"/>
    </xf>
    <xf numFmtId="0" fontId="0" fillId="2" borderId="1" xfId="0" applyFill="1" applyBorder="1" applyAlignment="1">
      <alignment vertical="center" wrapText="1"/>
    </xf>
    <xf numFmtId="173" fontId="0" fillId="2" borderId="1" xfId="0" applyNumberFormat="1" applyFill="1" applyBorder="1" applyAlignment="1">
      <alignment horizontal="center" vertical="center"/>
    </xf>
    <xf numFmtId="174" fontId="0" fillId="2" borderId="1" xfId="0" applyNumberFormat="1" applyFill="1" applyBorder="1" applyAlignment="1">
      <alignment horizontal="center" vertical="center"/>
    </xf>
    <xf numFmtId="0" fontId="0" fillId="2" borderId="1" xfId="0" applyFill="1" applyBorder="1" applyAlignment="1">
      <alignment horizontal="center" vertical="center" wrapText="1"/>
    </xf>
    <xf numFmtId="0" fontId="0" fillId="4" borderId="1" xfId="0" applyFill="1" applyBorder="1" applyAlignment="1">
      <alignment vertical="center"/>
    </xf>
    <xf numFmtId="175" fontId="0" fillId="4" borderId="1" xfId="0" applyNumberFormat="1" applyFill="1" applyBorder="1" applyAlignment="1">
      <alignment horizontal="center" vertical="center"/>
    </xf>
    <xf numFmtId="176" fontId="0" fillId="4" borderId="1" xfId="0" applyNumberFormat="1" applyFill="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0" fillId="5" borderId="1" xfId="0" applyFill="1" applyBorder="1"/>
    <xf numFmtId="0" fontId="0" fillId="5" borderId="1" xfId="0" applyFill="1" applyBorder="1" applyAlignment="1">
      <alignment horizontal="left" vertical="center"/>
    </xf>
    <xf numFmtId="0" fontId="0" fillId="5" borderId="18" xfId="0" applyFill="1" applyBorder="1" applyAlignment="1">
      <alignment horizontal="left" vertical="center"/>
    </xf>
    <xf numFmtId="0" fontId="0" fillId="2" borderId="1" xfId="0" applyFill="1" applyBorder="1" applyAlignment="1" applyProtection="1">
      <alignment horizontal="center" vertical="center"/>
      <protection locked="0"/>
    </xf>
    <xf numFmtId="0" fontId="0" fillId="2" borderId="1" xfId="0" applyFill="1" applyBorder="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0" fillId="2" borderId="1" xfId="0" applyFill="1" applyBorder="1" applyProtection="1">
      <protection locked="0"/>
    </xf>
    <xf numFmtId="0" fontId="0" fillId="2" borderId="9" xfId="0" applyFill="1" applyBorder="1" applyAlignment="1" applyProtection="1">
      <alignment horizontal="left"/>
      <protection locked="0"/>
    </xf>
    <xf numFmtId="0" fontId="0" fillId="2" borderId="8" xfId="0" applyFill="1" applyBorder="1" applyAlignment="1" applyProtection="1">
      <alignment horizontal="left"/>
      <protection locked="0"/>
    </xf>
    <xf numFmtId="0" fontId="0" fillId="2" borderId="20" xfId="0" applyFill="1" applyBorder="1" applyAlignment="1" applyProtection="1">
      <alignment horizontal="left"/>
      <protection locked="0"/>
    </xf>
    <xf numFmtId="0" fontId="0" fillId="2" borderId="1" xfId="0" applyFill="1" applyBorder="1" applyAlignment="1" applyProtection="1">
      <alignment horizontal="left"/>
      <protection locked="0"/>
    </xf>
    <xf numFmtId="0" fontId="0" fillId="2" borderId="1" xfId="0" applyFill="1" applyBorder="1" applyAlignment="1" applyProtection="1">
      <alignment horizontal="left"/>
      <protection locked="0"/>
    </xf>
    <xf numFmtId="0" fontId="0" fillId="2" borderId="18" xfId="0" applyFill="1" applyBorder="1" applyAlignment="1" applyProtection="1">
      <alignment horizontal="left"/>
      <protection locked="0"/>
    </xf>
    <xf numFmtId="0" fontId="0" fillId="2" borderId="1" xfId="0" applyFill="1" applyBorder="1" applyProtection="1">
      <protection locked="0"/>
    </xf>
    <xf numFmtId="0" fontId="0" fillId="2" borderId="18" xfId="0" applyFill="1" applyBorder="1" applyProtection="1">
      <protection locked="0"/>
    </xf>
    <xf numFmtId="0" fontId="0" fillId="5" borderId="1" xfId="0" applyFill="1" applyBorder="1" applyProtection="1"/>
    <xf numFmtId="0" fontId="0" fillId="5" borderId="18" xfId="0" applyFill="1" applyBorder="1" applyProtection="1"/>
    <xf numFmtId="0" fontId="0" fillId="0" borderId="1" xfId="0" applyFill="1" applyBorder="1" applyProtection="1"/>
    <xf numFmtId="0" fontId="0" fillId="0" borderId="1" xfId="0" applyFill="1" applyBorder="1" applyAlignment="1" applyProtection="1">
      <alignment horizontal="left" vertical="center"/>
    </xf>
    <xf numFmtId="0" fontId="0" fillId="0" borderId="18" xfId="0" applyFill="1" applyBorder="1" applyAlignment="1" applyProtection="1">
      <alignment horizontal="left" vertical="center"/>
    </xf>
    <xf numFmtId="0" fontId="0" fillId="0" borderId="1"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wrapText="1"/>
    </xf>
    <xf numFmtId="0" fontId="0" fillId="0" borderId="36" xfId="0" applyFill="1" applyBorder="1" applyAlignment="1">
      <alignment horizontal="center" vertical="center"/>
    </xf>
    <xf numFmtId="0" fontId="0" fillId="0" borderId="37" xfId="0" applyFill="1" applyBorder="1" applyAlignment="1">
      <alignment horizontal="center" vertical="center"/>
    </xf>
    <xf numFmtId="0" fontId="0" fillId="0" borderId="38" xfId="0" applyFill="1" applyBorder="1" applyAlignment="1">
      <alignment horizontal="center" vertical="center"/>
    </xf>
    <xf numFmtId="0" fontId="0" fillId="0" borderId="39" xfId="0" applyFill="1" applyBorder="1" applyAlignment="1">
      <alignment horizontal="center" vertical="center"/>
    </xf>
    <xf numFmtId="0" fontId="0" fillId="0" borderId="1" xfId="0" applyFill="1" applyBorder="1" applyAlignment="1">
      <alignment horizontal="center" vertical="center"/>
    </xf>
    <xf numFmtId="0" fontId="0" fillId="0" borderId="35" xfId="0" applyFill="1" applyBorder="1" applyAlignment="1">
      <alignment horizontal="center" vertical="center"/>
    </xf>
    <xf numFmtId="0" fontId="0" fillId="0" borderId="39" xfId="0" applyFill="1" applyBorder="1" applyAlignment="1">
      <alignment horizontal="left" vertical="center" wrapText="1"/>
    </xf>
    <xf numFmtId="0" fontId="0" fillId="0" borderId="1" xfId="0" applyFill="1" applyBorder="1" applyAlignment="1">
      <alignment horizontal="left" vertical="center" wrapText="1"/>
    </xf>
    <xf numFmtId="0" fontId="0" fillId="0" borderId="35" xfId="0" applyFill="1" applyBorder="1" applyAlignment="1">
      <alignment horizontal="left" vertical="center" wrapText="1"/>
    </xf>
    <xf numFmtId="0" fontId="0" fillId="0" borderId="1" xfId="0" applyFill="1" applyBorder="1" applyAlignment="1">
      <alignment horizontal="center" vertical="center" wrapText="1"/>
    </xf>
    <xf numFmtId="0" fontId="0" fillId="0" borderId="35" xfId="0" applyFill="1" applyBorder="1" applyAlignment="1">
      <alignment horizontal="center" vertical="center" wrapText="1"/>
    </xf>
    <xf numFmtId="173" fontId="0" fillId="0" borderId="40" xfId="0" applyNumberFormat="1" applyFill="1" applyBorder="1" applyAlignment="1">
      <alignment horizontal="center" vertical="center"/>
    </xf>
    <xf numFmtId="174" fontId="0" fillId="0" borderId="41" xfId="0" applyNumberFormat="1" applyFill="1" applyBorder="1" applyAlignment="1">
      <alignment horizontal="center" vertical="center"/>
    </xf>
    <xf numFmtId="0" fontId="0" fillId="0" borderId="41" xfId="0" applyFill="1" applyBorder="1" applyAlignment="1">
      <alignment horizontal="center" vertical="center" wrapText="1"/>
    </xf>
    <xf numFmtId="178" fontId="0" fillId="0" borderId="42" xfId="0" applyNumberFormat="1" applyFill="1" applyBorder="1" applyAlignment="1">
      <alignment horizontal="center" vertical="center" wrapText="1"/>
    </xf>
    <xf numFmtId="0" fontId="0" fillId="0" borderId="43" xfId="0" applyFill="1" applyBorder="1" applyAlignment="1">
      <alignment horizontal="center" vertical="center"/>
    </xf>
    <xf numFmtId="0" fontId="0" fillId="0" borderId="44" xfId="0" applyFill="1" applyBorder="1" applyAlignment="1">
      <alignment horizontal="center" vertical="center"/>
    </xf>
    <xf numFmtId="0" fontId="0" fillId="0" borderId="45" xfId="0" applyFill="1" applyBorder="1" applyAlignment="1">
      <alignment horizontal="center" vertical="center"/>
    </xf>
    <xf numFmtId="0" fontId="0" fillId="0" borderId="46" xfId="0" applyFill="1" applyBorder="1" applyAlignment="1">
      <alignment horizontal="center" vertical="center"/>
    </xf>
    <xf numFmtId="0" fontId="0" fillId="0" borderId="10" xfId="0" applyFill="1" applyBorder="1" applyAlignment="1">
      <alignment horizontal="center" vertical="center"/>
    </xf>
    <xf numFmtId="0" fontId="0" fillId="0" borderId="35" xfId="0" applyFill="1" applyBorder="1" applyAlignment="1">
      <alignment horizontal="center" vertical="center"/>
    </xf>
    <xf numFmtId="0" fontId="0" fillId="0" borderId="47" xfId="0" applyFill="1" applyBorder="1" applyAlignment="1">
      <alignment horizontal="center" vertical="center"/>
    </xf>
    <xf numFmtId="0" fontId="0" fillId="0" borderId="7" xfId="0" applyFill="1" applyBorder="1" applyAlignment="1">
      <alignment horizontal="center" vertical="center"/>
    </xf>
    <xf numFmtId="0" fontId="0" fillId="0" borderId="48" xfId="0" applyFill="1" applyBorder="1" applyAlignment="1">
      <alignment horizontal="center" vertical="center"/>
    </xf>
    <xf numFmtId="172" fontId="0" fillId="0" borderId="35" xfId="0" applyNumberFormat="1" applyFill="1" applyBorder="1" applyAlignment="1">
      <alignment horizontal="center" vertical="center"/>
    </xf>
    <xf numFmtId="0" fontId="0" fillId="0" borderId="39" xfId="0" applyFill="1" applyBorder="1" applyAlignment="1">
      <alignment horizontal="left" vertical="top" wrapText="1"/>
    </xf>
    <xf numFmtId="0" fontId="0" fillId="0" borderId="1" xfId="0" applyFill="1" applyBorder="1" applyAlignment="1">
      <alignment horizontal="left" vertical="top" wrapText="1"/>
    </xf>
    <xf numFmtId="0" fontId="0" fillId="0" borderId="35" xfId="0" applyFill="1" applyBorder="1" applyAlignment="1">
      <alignment horizontal="left" vertical="top" wrapText="1"/>
    </xf>
    <xf numFmtId="0" fontId="0" fillId="0" borderId="40" xfId="0" applyFill="1" applyBorder="1" applyAlignment="1">
      <alignment horizontal="left" vertical="top" wrapText="1"/>
    </xf>
    <xf numFmtId="0" fontId="0" fillId="0" borderId="41" xfId="0" applyFill="1" applyBorder="1" applyAlignment="1">
      <alignment horizontal="left" vertical="top" wrapText="1"/>
    </xf>
    <xf numFmtId="0" fontId="0" fillId="0" borderId="42" xfId="0" applyFill="1" applyBorder="1" applyAlignment="1">
      <alignment horizontal="left" vertical="top" wrapText="1"/>
    </xf>
    <xf numFmtId="175"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0" fontId="0" fillId="0" borderId="11" xfId="0" applyFill="1" applyBorder="1" applyAlignment="1">
      <alignment horizontal="left" vertical="center" wrapText="1"/>
    </xf>
    <xf numFmtId="0" fontId="0" fillId="0" borderId="0" xfId="0" applyFill="1" applyBorder="1" applyAlignment="1">
      <alignment horizontal="left" vertical="center" wrapText="1"/>
    </xf>
    <xf numFmtId="0" fontId="0" fillId="0" borderId="39" xfId="0" applyFill="1" applyBorder="1" applyAlignment="1">
      <alignment horizontal="center" vertical="center" wrapText="1"/>
    </xf>
    <xf numFmtId="175" fontId="0" fillId="0" borderId="35" xfId="0" applyNumberFormat="1" applyFill="1" applyBorder="1" applyAlignment="1">
      <alignment horizontal="center" vertical="center"/>
    </xf>
    <xf numFmtId="176" fontId="0" fillId="0" borderId="35" xfId="0" applyNumberFormat="1" applyFill="1" applyBorder="1" applyAlignment="1">
      <alignment horizontal="center" vertical="center"/>
    </xf>
    <xf numFmtId="0" fontId="0" fillId="0" borderId="49" xfId="0" applyFill="1" applyBorder="1" applyAlignment="1">
      <alignment horizontal="left" vertical="center" wrapText="1"/>
    </xf>
    <xf numFmtId="0" fontId="0" fillId="0" borderId="50" xfId="0" applyFill="1" applyBorder="1" applyAlignment="1">
      <alignment horizontal="left" vertical="center" wrapText="1"/>
    </xf>
    <xf numFmtId="0" fontId="0" fillId="0" borderId="51" xfId="0" applyFill="1" applyBorder="1" applyAlignment="1">
      <alignment horizontal="left" vertical="center" wrapText="1"/>
    </xf>
    <xf numFmtId="0" fontId="0" fillId="0" borderId="52" xfId="0" applyFill="1" applyBorder="1" applyAlignment="1">
      <alignment horizontal="left" vertical="center" wrapText="1"/>
    </xf>
    <xf numFmtId="0" fontId="0" fillId="0" borderId="53" xfId="0" applyFill="1" applyBorder="1" applyAlignment="1">
      <alignment horizontal="left" vertical="center" wrapText="1"/>
    </xf>
    <xf numFmtId="0" fontId="0" fillId="0" borderId="54" xfId="0" applyFill="1" applyBorder="1" applyAlignment="1">
      <alignment horizontal="left" vertical="center" wrapText="1"/>
    </xf>
    <xf numFmtId="0" fontId="0" fillId="0" borderId="55" xfId="0" applyFill="1" applyBorder="1" applyAlignment="1">
      <alignment horizontal="left" vertical="center" wrapText="1"/>
    </xf>
    <xf numFmtId="0" fontId="0" fillId="0" borderId="36" xfId="0" applyBorder="1"/>
    <xf numFmtId="0" fontId="0" fillId="0" borderId="37" xfId="0" applyBorder="1"/>
    <xf numFmtId="0" fontId="0" fillId="0" borderId="38" xfId="0" applyBorder="1"/>
    <xf numFmtId="0" fontId="0" fillId="0" borderId="40" xfId="0" applyBorder="1"/>
    <xf numFmtId="0" fontId="0" fillId="0" borderId="41" xfId="0" applyBorder="1"/>
    <xf numFmtId="0" fontId="0" fillId="0" borderId="42" xfId="0" applyBorder="1"/>
    <xf numFmtId="0" fontId="9" fillId="0" borderId="0" xfId="0" applyFont="1" applyBorder="1"/>
    <xf numFmtId="0" fontId="9" fillId="0" borderId="0" xfId="0" applyFont="1"/>
    <xf numFmtId="0" fontId="9" fillId="0" borderId="0" xfId="0" applyFont="1" applyFill="1" applyBorder="1"/>
    <xf numFmtId="0" fontId="9" fillId="0" borderId="11" xfId="0" applyFont="1" applyBorder="1"/>
  </cellXfs>
  <cellStyles count="2">
    <cellStyle name="Normal" xfId="0" builtinId="0"/>
    <cellStyle name="Porcentagem" xfId="1" builtinId="5"/>
  </cellStyles>
  <dxfs count="4">
    <dxf>
      <font>
        <color theme="0"/>
      </font>
    </dxf>
    <dxf>
      <font>
        <color theme="0"/>
      </font>
    </dxf>
    <dxf>
      <font>
        <color rgb="FFFF0000"/>
      </font>
      <fill>
        <patternFill>
          <bgColor rgb="FFFF0000"/>
        </patternFill>
      </fill>
    </dxf>
    <dxf>
      <font>
        <color rgb="FFFF0000"/>
      </font>
      <fill>
        <patternFill>
          <bgColor rgb="FFFF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8</xdr:col>
      <xdr:colOff>152939</xdr:colOff>
      <xdr:row>1</xdr:row>
      <xdr:rowOff>28574</xdr:rowOff>
    </xdr:from>
    <xdr:to>
      <xdr:col>8</xdr:col>
      <xdr:colOff>764939</xdr:colOff>
      <xdr:row>4</xdr:row>
      <xdr:rowOff>69074</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934739" y="219074"/>
          <a:ext cx="612000" cy="612000"/>
        </a:xfrm>
        <a:prstGeom prst="rect">
          <a:avLst/>
        </a:prstGeom>
      </xdr:spPr>
    </xdr:pic>
    <xdr:clientData/>
  </xdr:twoCellAnchor>
  <xdr:twoCellAnchor editAs="oneCell">
    <xdr:from>
      <xdr:col>0</xdr:col>
      <xdr:colOff>295274</xdr:colOff>
      <xdr:row>1</xdr:row>
      <xdr:rowOff>15324</xdr:rowOff>
    </xdr:from>
    <xdr:to>
      <xdr:col>1</xdr:col>
      <xdr:colOff>527549</xdr:colOff>
      <xdr:row>3</xdr:row>
      <xdr:rowOff>174324</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95274" y="205824"/>
          <a:ext cx="1080000" cy="540000"/>
        </a:xfrm>
        <a:prstGeom prst="rect">
          <a:avLst/>
        </a:prstGeom>
      </xdr:spPr>
    </xdr:pic>
    <xdr:clientData/>
  </xdr:twoCellAnchor>
  <xdr:twoCellAnchor editAs="oneCell">
    <xdr:from>
      <xdr:col>9</xdr:col>
      <xdr:colOff>128550</xdr:colOff>
      <xdr:row>0</xdr:row>
      <xdr:rowOff>171448</xdr:rowOff>
    </xdr:from>
    <xdr:to>
      <xdr:col>9</xdr:col>
      <xdr:colOff>740550</xdr:colOff>
      <xdr:row>4</xdr:row>
      <xdr:rowOff>11923</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758075" y="171448"/>
          <a:ext cx="612000" cy="61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632365</xdr:colOff>
      <xdr:row>2</xdr:row>
      <xdr:rowOff>12701</xdr:rowOff>
    </xdr:from>
    <xdr:to>
      <xdr:col>9</xdr:col>
      <xdr:colOff>329965</xdr:colOff>
      <xdr:row>5</xdr:row>
      <xdr:rowOff>53201</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461665" y="393701"/>
          <a:ext cx="608825" cy="612000"/>
        </a:xfrm>
        <a:prstGeom prst="rect">
          <a:avLst/>
        </a:prstGeom>
      </xdr:spPr>
    </xdr:pic>
    <xdr:clientData/>
  </xdr:twoCellAnchor>
  <xdr:twoCellAnchor editAs="oneCell">
    <xdr:from>
      <xdr:col>0</xdr:col>
      <xdr:colOff>241300</xdr:colOff>
      <xdr:row>2</xdr:row>
      <xdr:rowOff>12151</xdr:rowOff>
    </xdr:from>
    <xdr:to>
      <xdr:col>2</xdr:col>
      <xdr:colOff>159250</xdr:colOff>
      <xdr:row>4</xdr:row>
      <xdr:rowOff>171151</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41300" y="393151"/>
          <a:ext cx="1080000" cy="540000"/>
        </a:xfrm>
        <a:prstGeom prst="rect">
          <a:avLst/>
        </a:prstGeom>
      </xdr:spPr>
    </xdr:pic>
    <xdr:clientData/>
  </xdr:twoCellAnchor>
  <xdr:twoCellAnchor editAs="oneCell">
    <xdr:from>
      <xdr:col>9</xdr:col>
      <xdr:colOff>395251</xdr:colOff>
      <xdr:row>2</xdr:row>
      <xdr:rowOff>0</xdr:rowOff>
    </xdr:from>
    <xdr:to>
      <xdr:col>10</xdr:col>
      <xdr:colOff>92851</xdr:colOff>
      <xdr:row>5</xdr:row>
      <xdr:rowOff>40500</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281826" y="381000"/>
          <a:ext cx="612000" cy="61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xdr:colOff>
      <xdr:row>20</xdr:row>
      <xdr:rowOff>133350</xdr:rowOff>
    </xdr:from>
    <xdr:to>
      <xdr:col>14</xdr:col>
      <xdr:colOff>47625</xdr:colOff>
      <xdr:row>45</xdr:row>
      <xdr:rowOff>104775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028700" y="8115300"/>
          <a:ext cx="11496675" cy="47339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400050</xdr:colOff>
      <xdr:row>1</xdr:row>
      <xdr:rowOff>114300</xdr:rowOff>
    </xdr:from>
    <xdr:to>
      <xdr:col>19</xdr:col>
      <xdr:colOff>542925</xdr:colOff>
      <xdr:row>12</xdr:row>
      <xdr:rowOff>95250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496050" y="581025"/>
          <a:ext cx="5629275" cy="2638425"/>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pageSetUpPr fitToPage="1"/>
  </sheetPr>
  <dimension ref="A1:N56"/>
  <sheetViews>
    <sheetView showGridLines="0" tabSelected="1" workbookViewId="0">
      <selection activeCell="F11" sqref="F11"/>
    </sheetView>
  </sheetViews>
  <sheetFormatPr defaultRowHeight="15"/>
  <cols>
    <col min="1" max="6" width="12.7109375" customWidth="1"/>
    <col min="7" max="7" width="12.7109375" style="30" customWidth="1"/>
    <col min="8" max="10" width="12.7109375" customWidth="1"/>
  </cols>
  <sheetData>
    <row r="1" spans="1:12" s="50" customFormat="1" ht="15.75" thickTop="1">
      <c r="A1" s="65"/>
      <c r="B1" s="66"/>
      <c r="C1" s="66"/>
      <c r="D1" s="66"/>
      <c r="E1" s="66"/>
      <c r="F1" s="66"/>
      <c r="G1" s="66"/>
      <c r="H1" s="66"/>
      <c r="I1" s="66"/>
      <c r="J1" s="67"/>
      <c r="K1" s="63"/>
      <c r="L1" s="59"/>
    </row>
    <row r="2" spans="1:12" s="50" customFormat="1">
      <c r="A2" s="68"/>
      <c r="B2" s="59"/>
      <c r="C2" s="148" t="s">
        <v>226</v>
      </c>
      <c r="D2" s="148"/>
      <c r="E2" s="148"/>
      <c r="F2" s="148"/>
      <c r="G2" s="148"/>
      <c r="H2" s="148"/>
      <c r="I2" s="64"/>
      <c r="J2" s="69"/>
      <c r="K2" s="59"/>
      <c r="L2" s="59"/>
    </row>
    <row r="3" spans="1:12" s="50" customFormat="1">
      <c r="A3" s="68"/>
      <c r="B3" s="59"/>
      <c r="C3" s="148" t="str">
        <f>F9</f>
        <v>A451/A451M</v>
      </c>
      <c r="D3" s="148"/>
      <c r="E3" s="148"/>
      <c r="F3" s="148"/>
      <c r="G3" s="148"/>
      <c r="H3" s="148"/>
      <c r="I3" s="64"/>
      <c r="J3" s="69"/>
      <c r="K3" s="59"/>
      <c r="L3" s="59"/>
    </row>
    <row r="4" spans="1:12" s="50" customFormat="1">
      <c r="A4" s="68"/>
      <c r="B4" s="59"/>
      <c r="C4" s="148" t="str">
        <f>F10</f>
        <v>Centrifugally Cast Austenitic Steel Pipe for High-Temperature Service</v>
      </c>
      <c r="D4" s="148"/>
      <c r="E4" s="148"/>
      <c r="F4" s="148"/>
      <c r="G4" s="148"/>
      <c r="H4" s="148"/>
      <c r="I4" s="64"/>
      <c r="J4" s="69"/>
      <c r="K4" s="59"/>
      <c r="L4" s="59"/>
    </row>
    <row r="5" spans="1:12" s="50" customFormat="1">
      <c r="A5" s="68"/>
      <c r="B5" s="59"/>
      <c r="C5" s="59"/>
      <c r="D5" s="59"/>
      <c r="E5" s="59"/>
      <c r="F5" s="59"/>
      <c r="G5" s="59"/>
      <c r="H5" s="59"/>
      <c r="I5" s="59"/>
      <c r="J5" s="70"/>
      <c r="K5" s="59"/>
      <c r="L5" s="59"/>
    </row>
    <row r="6" spans="1:12">
      <c r="A6" s="68"/>
      <c r="B6" s="59"/>
      <c r="C6" s="59"/>
      <c r="D6" s="59"/>
      <c r="E6" s="59"/>
      <c r="F6" s="59"/>
      <c r="G6" s="71"/>
      <c r="H6" s="59"/>
      <c r="I6" s="59"/>
      <c r="J6" s="70"/>
    </row>
    <row r="7" spans="1:12">
      <c r="A7" s="111" t="s">
        <v>179</v>
      </c>
      <c r="B7" s="112"/>
      <c r="C7" s="112"/>
      <c r="D7" s="112"/>
      <c r="E7" s="112"/>
      <c r="F7" s="112"/>
      <c r="G7" s="112"/>
      <c r="H7" s="112"/>
      <c r="I7" s="112"/>
      <c r="J7" s="113"/>
    </row>
    <row r="8" spans="1:12">
      <c r="A8" s="98"/>
      <c r="B8" s="99"/>
      <c r="C8" s="99"/>
      <c r="D8" s="99"/>
      <c r="E8" s="99"/>
      <c r="F8" s="99"/>
      <c r="G8" s="99"/>
      <c r="H8" s="99"/>
      <c r="I8" s="99"/>
      <c r="J8" s="100"/>
    </row>
    <row r="9" spans="1:12">
      <c r="A9" s="101" t="s">
        <v>180</v>
      </c>
      <c r="B9" s="102"/>
      <c r="C9" s="102"/>
      <c r="D9" s="102"/>
      <c r="E9" s="102"/>
      <c r="F9" s="189" t="s">
        <v>138</v>
      </c>
      <c r="G9" s="190" t="s">
        <v>308</v>
      </c>
      <c r="H9" s="190"/>
      <c r="I9" s="190"/>
      <c r="J9" s="191"/>
    </row>
    <row r="10" spans="1:12">
      <c r="A10" s="101" t="s">
        <v>181</v>
      </c>
      <c r="B10" s="102"/>
      <c r="C10" s="102"/>
      <c r="D10" s="102"/>
      <c r="E10" s="102"/>
      <c r="F10" s="103" t="str">
        <f>VLOOKUP(F9,'A-999_Scope'!B3:C21,2,FALSE)</f>
        <v>Centrifugally Cast Austenitic Steel Pipe for High-Temperature Service</v>
      </c>
      <c r="G10" s="104"/>
      <c r="H10" s="104"/>
      <c r="I10" s="104"/>
      <c r="J10" s="105"/>
    </row>
    <row r="11" spans="1:12">
      <c r="A11" s="101" t="s">
        <v>185</v>
      </c>
      <c r="B11" s="102"/>
      <c r="C11" s="102"/>
      <c r="D11" s="102"/>
      <c r="E11" s="102"/>
      <c r="F11" s="192">
        <v>3456</v>
      </c>
      <c r="G11" s="193" t="s">
        <v>184</v>
      </c>
      <c r="H11" s="193"/>
      <c r="I11" s="193"/>
      <c r="J11" s="194"/>
    </row>
    <row r="12" spans="1:12">
      <c r="A12" s="114" t="s">
        <v>188</v>
      </c>
      <c r="B12" s="115"/>
      <c r="C12" s="115"/>
      <c r="D12" s="115"/>
      <c r="E12" s="115"/>
      <c r="F12" s="204" t="s">
        <v>172</v>
      </c>
      <c r="G12" s="204"/>
      <c r="H12" s="204"/>
      <c r="I12" s="204"/>
      <c r="J12" s="205"/>
    </row>
    <row r="13" spans="1:12">
      <c r="A13" s="101" t="s">
        <v>198</v>
      </c>
      <c r="B13" s="102"/>
      <c r="C13" s="102"/>
      <c r="D13" s="102"/>
      <c r="E13" s="102"/>
      <c r="F13" s="195" t="s">
        <v>190</v>
      </c>
      <c r="G13" s="193" t="s">
        <v>31</v>
      </c>
      <c r="H13" s="193"/>
      <c r="I13" s="193"/>
      <c r="J13" s="194"/>
    </row>
    <row r="14" spans="1:12">
      <c r="A14" s="101" t="s">
        <v>104</v>
      </c>
      <c r="B14" s="102"/>
      <c r="C14" s="102"/>
      <c r="D14" s="102"/>
      <c r="E14" s="102"/>
      <c r="F14" s="206" t="s">
        <v>219</v>
      </c>
      <c r="G14" s="196" t="s">
        <v>259</v>
      </c>
      <c r="H14" s="197"/>
      <c r="I14" s="197"/>
      <c r="J14" s="198"/>
    </row>
    <row r="15" spans="1:12" ht="15.75" customHeight="1">
      <c r="A15" s="101" t="s">
        <v>116</v>
      </c>
      <c r="B15" s="102"/>
      <c r="C15" s="102"/>
      <c r="D15" s="102"/>
      <c r="E15" s="102"/>
      <c r="F15" s="195" t="s">
        <v>75</v>
      </c>
      <c r="G15" s="207">
        <v>2004</v>
      </c>
      <c r="H15" s="207"/>
      <c r="I15" s="207"/>
      <c r="J15" s="208"/>
    </row>
    <row r="16" spans="1:12" ht="15.75" customHeight="1">
      <c r="A16" s="101" t="s">
        <v>200</v>
      </c>
      <c r="B16" s="102"/>
      <c r="C16" s="102"/>
      <c r="D16" s="102"/>
      <c r="E16" s="102"/>
      <c r="F16" s="199">
        <v>10</v>
      </c>
      <c r="G16" s="200" t="s">
        <v>78</v>
      </c>
      <c r="H16" s="200"/>
      <c r="I16" s="200"/>
      <c r="J16" s="201"/>
    </row>
    <row r="17" spans="1:14">
      <c r="A17" s="101" t="s">
        <v>199</v>
      </c>
      <c r="B17" s="102"/>
      <c r="C17" s="102"/>
      <c r="D17" s="102"/>
      <c r="E17" s="102"/>
      <c r="F17" s="195" t="s">
        <v>193</v>
      </c>
      <c r="G17" s="193" t="s">
        <v>31</v>
      </c>
      <c r="H17" s="193"/>
      <c r="I17" s="193"/>
      <c r="J17" s="194"/>
    </row>
    <row r="18" spans="1:14">
      <c r="A18" s="101" t="s">
        <v>110</v>
      </c>
      <c r="B18" s="102"/>
      <c r="C18" s="102"/>
      <c r="D18" s="102"/>
      <c r="E18" s="102"/>
      <c r="F18" s="202" t="s">
        <v>195</v>
      </c>
      <c r="G18" s="202"/>
      <c r="H18" s="202"/>
      <c r="I18" s="202"/>
      <c r="J18" s="203"/>
    </row>
    <row r="19" spans="1:14">
      <c r="A19" s="101" t="s">
        <v>112</v>
      </c>
      <c r="B19" s="102"/>
      <c r="C19" s="102"/>
      <c r="D19" s="102"/>
      <c r="E19" s="102"/>
      <c r="F19" s="195" t="s">
        <v>191</v>
      </c>
      <c r="G19" s="193" t="s">
        <v>31</v>
      </c>
      <c r="H19" s="193"/>
      <c r="I19" s="193"/>
      <c r="J19" s="194"/>
    </row>
    <row r="20" spans="1:14">
      <c r="A20" s="101" t="s">
        <v>192</v>
      </c>
      <c r="B20" s="102"/>
      <c r="C20" s="102"/>
      <c r="D20" s="102"/>
      <c r="E20" s="102"/>
      <c r="F20" s="195" t="s">
        <v>191</v>
      </c>
      <c r="G20" s="193" t="s">
        <v>31</v>
      </c>
      <c r="H20" s="193"/>
      <c r="I20" s="193"/>
      <c r="J20" s="194"/>
    </row>
    <row r="21" spans="1:14" ht="15.75" customHeight="1">
      <c r="A21" s="101" t="s">
        <v>118</v>
      </c>
      <c r="B21" s="102"/>
      <c r="C21" s="102"/>
      <c r="D21" s="102"/>
      <c r="E21" s="102"/>
      <c r="F21" s="195" t="s">
        <v>191</v>
      </c>
      <c r="G21" s="193" t="s">
        <v>31</v>
      </c>
      <c r="H21" s="193"/>
      <c r="I21" s="193"/>
      <c r="J21" s="194"/>
      <c r="N21" s="59"/>
    </row>
    <row r="22" spans="1:14" s="33" customFormat="1" ht="15.75" customHeight="1">
      <c r="A22" s="98"/>
      <c r="B22" s="99"/>
      <c r="C22" s="99"/>
      <c r="D22" s="99"/>
      <c r="E22" s="99"/>
      <c r="F22" s="99"/>
      <c r="G22" s="99"/>
      <c r="H22" s="99"/>
      <c r="I22" s="99"/>
      <c r="J22" s="100"/>
    </row>
    <row r="23" spans="1:14" s="33" customFormat="1" ht="15.75" customHeight="1">
      <c r="A23" s="111" t="s">
        <v>216</v>
      </c>
      <c r="B23" s="112"/>
      <c r="C23" s="112"/>
      <c r="D23" s="112"/>
      <c r="E23" s="112"/>
      <c r="F23" s="112"/>
      <c r="G23" s="112"/>
      <c r="H23" s="112"/>
      <c r="I23" s="112"/>
      <c r="J23" s="113"/>
    </row>
    <row r="24" spans="1:14" s="31" customFormat="1" ht="15.75" customHeight="1">
      <c r="A24" s="108"/>
      <c r="B24" s="109"/>
      <c r="C24" s="109"/>
      <c r="D24" s="109"/>
      <c r="E24" s="109"/>
      <c r="F24" s="109"/>
      <c r="G24" s="109"/>
      <c r="H24" s="109"/>
      <c r="I24" s="109"/>
      <c r="J24" s="110"/>
    </row>
    <row r="25" spans="1:14" s="55" customFormat="1" ht="15.75" customHeight="1">
      <c r="A25" s="106" t="s">
        <v>217</v>
      </c>
      <c r="B25" s="107"/>
      <c r="C25" s="56" t="str">
        <f>N115_BUSCA!B5</f>
        <v>II</v>
      </c>
      <c r="D25" s="107" t="s">
        <v>218</v>
      </c>
      <c r="E25" s="107"/>
      <c r="F25" s="56" t="str">
        <f>N115_BUSCA!B6</f>
        <v>Simples</v>
      </c>
      <c r="G25" s="107" t="s">
        <v>88</v>
      </c>
      <c r="H25" s="107"/>
      <c r="I25" s="57">
        <f>N115_BUSCA!B7</f>
        <v>0.05</v>
      </c>
      <c r="J25" s="72" t="str">
        <f>CONCATENATE("Ac = ",N115_BUSCA!B11)</f>
        <v>Ac = 12</v>
      </c>
    </row>
    <row r="26" spans="1:14" s="55" customFormat="1" ht="15.75" customHeight="1">
      <c r="A26" s="106" t="s">
        <v>89</v>
      </c>
      <c r="B26" s="107"/>
      <c r="C26" s="192">
        <v>10</v>
      </c>
      <c r="D26" s="107" t="s">
        <v>90</v>
      </c>
      <c r="E26" s="107"/>
      <c r="F26" s="56" t="str">
        <f>N115_BUSCA!B9</f>
        <v>L</v>
      </c>
      <c r="G26" s="107" t="s">
        <v>35</v>
      </c>
      <c r="H26" s="107"/>
      <c r="I26" s="56">
        <f>N115_BUSCA!B10</f>
        <v>200</v>
      </c>
      <c r="J26" s="72" t="str">
        <f>CONCATENATE("Re = ",N115_BUSCA!B12)</f>
        <v>Re = 13</v>
      </c>
    </row>
    <row r="27" spans="1:14" s="31" customFormat="1" ht="15.75" customHeight="1">
      <c r="A27" s="73"/>
      <c r="B27" s="74"/>
      <c r="C27" s="74"/>
      <c r="D27" s="74"/>
      <c r="E27" s="74"/>
      <c r="F27" s="75"/>
      <c r="G27" s="32"/>
      <c r="H27" s="32"/>
      <c r="I27" s="32"/>
      <c r="J27" s="76"/>
    </row>
    <row r="28" spans="1:14">
      <c r="A28" s="125" t="s">
        <v>201</v>
      </c>
      <c r="B28" s="126"/>
      <c r="C28" s="126"/>
      <c r="D28" s="126"/>
      <c r="E28" s="126"/>
      <c r="F28" s="126"/>
      <c r="G28" s="126"/>
      <c r="H28" s="126"/>
      <c r="I28" s="126"/>
      <c r="J28" s="127"/>
    </row>
    <row r="29" spans="1:14" ht="75" customHeight="1">
      <c r="A29" s="155" t="s">
        <v>43</v>
      </c>
      <c r="B29" s="156"/>
      <c r="C29" s="53" t="s">
        <v>44</v>
      </c>
      <c r="D29" s="131" t="s">
        <v>48</v>
      </c>
      <c r="E29" s="131"/>
      <c r="F29" s="54" t="s">
        <v>49</v>
      </c>
      <c r="G29" s="52" t="s">
        <v>45</v>
      </c>
      <c r="H29" s="52" t="s">
        <v>46</v>
      </c>
      <c r="I29" s="51" t="s">
        <v>47</v>
      </c>
      <c r="J29" s="77" t="s">
        <v>50</v>
      </c>
    </row>
    <row r="30" spans="1:14" s="34" customFormat="1" ht="15" customHeight="1">
      <c r="A30" s="157" t="str">
        <f>B36.1X_BUSCA!A2</f>
        <v>ASME B36.19</v>
      </c>
      <c r="B30" s="116"/>
      <c r="C30" s="116">
        <f>B36.1X_BUSCA!B2</f>
        <v>10</v>
      </c>
      <c r="D30" s="116" t="str">
        <f>B36.1X_BUSCA!C2</f>
        <v>Sch. 80S</v>
      </c>
      <c r="E30" s="116"/>
      <c r="F30" s="116">
        <f>B36.1X_BUSCA!E2</f>
        <v>250</v>
      </c>
      <c r="G30" s="46">
        <f>B36.1X_BUSCA!F2</f>
        <v>273.10000000000002</v>
      </c>
      <c r="H30" s="46">
        <f>B36.1X_BUSCA!G2</f>
        <v>12.7</v>
      </c>
      <c r="I30" s="47">
        <f>B36.1X_BUSCA!H2</f>
        <v>81.56</v>
      </c>
      <c r="J30" s="117" t="str">
        <f>B36.1X_BUSCA!I2</f>
        <v>NO</v>
      </c>
    </row>
    <row r="31" spans="1:14" s="34" customFormat="1" ht="15" customHeight="1">
      <c r="A31" s="157"/>
      <c r="B31" s="116"/>
      <c r="C31" s="116"/>
      <c r="D31" s="116"/>
      <c r="E31" s="116"/>
      <c r="F31" s="116"/>
      <c r="G31" s="48">
        <f>B36.1X_BUSCA!F3</f>
        <v>10.75</v>
      </c>
      <c r="H31" s="48">
        <f>B36.1X_BUSCA!G3</f>
        <v>0.5</v>
      </c>
      <c r="I31" s="49">
        <f>B36.1X_BUSCA!H3</f>
        <v>54.79</v>
      </c>
      <c r="J31" s="117"/>
    </row>
    <row r="32" spans="1:14" s="34" customFormat="1" ht="15" customHeight="1">
      <c r="A32" s="149"/>
      <c r="B32" s="150"/>
      <c r="C32" s="150"/>
      <c r="D32" s="150"/>
      <c r="E32" s="150"/>
      <c r="F32" s="150"/>
      <c r="G32" s="150"/>
      <c r="H32" s="150"/>
      <c r="I32" s="150"/>
      <c r="J32" s="151"/>
    </row>
    <row r="33" spans="1:10" s="35" customFormat="1" ht="15" hidden="1" customHeight="1">
      <c r="A33" s="146" t="s">
        <v>202</v>
      </c>
      <c r="B33" s="132"/>
      <c r="C33" s="132"/>
      <c r="D33" s="132"/>
      <c r="E33" s="132"/>
      <c r="F33" s="132"/>
      <c r="G33" s="132"/>
      <c r="H33" s="132"/>
      <c r="I33" s="132"/>
      <c r="J33" s="133"/>
    </row>
    <row r="34" spans="1:10" s="35" customFormat="1" ht="15" hidden="1" customHeight="1">
      <c r="A34" s="78"/>
      <c r="B34" s="79"/>
      <c r="C34" s="124" t="s">
        <v>160</v>
      </c>
      <c r="D34" s="124"/>
      <c r="E34" s="124" t="s">
        <v>161</v>
      </c>
      <c r="F34" s="124"/>
      <c r="G34" s="124" t="s">
        <v>159</v>
      </c>
      <c r="H34" s="124"/>
      <c r="I34" s="124"/>
      <c r="J34" s="147"/>
    </row>
    <row r="35" spans="1:10" s="35" customFormat="1" ht="35.25" hidden="1" customHeight="1">
      <c r="A35" s="78"/>
      <c r="B35" s="79"/>
      <c r="C35" s="124"/>
      <c r="D35" s="124"/>
      <c r="E35" s="124"/>
      <c r="F35" s="124"/>
      <c r="G35" s="134" t="s">
        <v>162</v>
      </c>
      <c r="H35" s="134"/>
      <c r="I35" s="134" t="s">
        <v>163</v>
      </c>
      <c r="J35" s="135"/>
    </row>
    <row r="36" spans="1:10" s="35" customFormat="1" hidden="1">
      <c r="A36" s="78"/>
      <c r="B36" s="79"/>
      <c r="C36" s="80" t="s">
        <v>162</v>
      </c>
      <c r="D36" s="80" t="s">
        <v>163</v>
      </c>
      <c r="E36" s="80" t="s">
        <v>162</v>
      </c>
      <c r="F36" s="80" t="s">
        <v>163</v>
      </c>
      <c r="G36" s="80" t="s">
        <v>164</v>
      </c>
      <c r="H36" s="80" t="s">
        <v>165</v>
      </c>
      <c r="I36" s="80" t="s">
        <v>164</v>
      </c>
      <c r="J36" s="81" t="s">
        <v>165</v>
      </c>
    </row>
    <row r="37" spans="1:10" s="35" customFormat="1" hidden="1">
      <c r="A37" s="78"/>
      <c r="B37" s="79"/>
      <c r="C37" s="82">
        <f>VLOOKUP(C30,'A-999_depends of size'!A4:I47,2,FALSE)</f>
        <v>0.1</v>
      </c>
      <c r="D37" s="82">
        <f>VLOOKUP(C30,'A-999_depends of size'!A4:I47,3,FALSE)</f>
        <v>3.5000000000000003E-2</v>
      </c>
      <c r="E37" s="82">
        <f>VLOOKUP(C30,'A-999_depends of size'!A4:I47,4,FALSE)</f>
        <v>0.16</v>
      </c>
      <c r="F37" s="82">
        <f>VLOOKUP(C30,'A-999_depends of size'!A4:I47,5,FALSE)</f>
        <v>0</v>
      </c>
      <c r="G37" s="83">
        <f>VLOOKUP(C30,'A-999_depends of size'!A4:I47,6,FALSE)</f>
        <v>9.2999999999999999E-2</v>
      </c>
      <c r="H37" s="84">
        <f>VLOOKUP(C30,'A-999_depends of size'!A4:I47,7,FALSE)</f>
        <v>2.4</v>
      </c>
      <c r="I37" s="83">
        <f>VLOOKUP(C30,'A-999_depends of size'!A4:I47,8,FALSE)</f>
        <v>3.1E-2</v>
      </c>
      <c r="J37" s="85">
        <f>VLOOKUP(C30,'A-999_depends of size'!A4:I47,9,FALSE)</f>
        <v>0.8</v>
      </c>
    </row>
    <row r="38" spans="1:10" s="35" customFormat="1" hidden="1">
      <c r="A38" s="78"/>
      <c r="B38" s="79"/>
      <c r="C38" s="82"/>
      <c r="D38" s="82"/>
      <c r="E38" s="82"/>
      <c r="F38" s="82"/>
      <c r="G38" s="83"/>
      <c r="H38" s="84"/>
      <c r="I38" s="83"/>
      <c r="J38" s="85"/>
    </row>
    <row r="39" spans="1:10" s="35" customFormat="1" ht="15" hidden="1" customHeight="1">
      <c r="A39" s="136" t="s">
        <v>168</v>
      </c>
      <c r="B39" s="124"/>
      <c r="C39" s="124"/>
      <c r="D39" s="124" t="s">
        <v>169</v>
      </c>
      <c r="E39" s="124"/>
      <c r="F39" s="124"/>
      <c r="G39" s="132" t="s">
        <v>167</v>
      </c>
      <c r="H39" s="132"/>
      <c r="I39" s="132"/>
      <c r="J39" s="133"/>
    </row>
    <row r="40" spans="1:10" s="35" customFormat="1" ht="15" hidden="1" customHeight="1">
      <c r="A40" s="136"/>
      <c r="B40" s="124"/>
      <c r="C40" s="124"/>
      <c r="D40" s="124"/>
      <c r="E40" s="124"/>
      <c r="F40" s="124"/>
      <c r="G40" s="134" t="s">
        <v>162</v>
      </c>
      <c r="H40" s="134"/>
      <c r="I40" s="134" t="s">
        <v>163</v>
      </c>
      <c r="J40" s="135"/>
    </row>
    <row r="41" spans="1:10" s="35" customFormat="1" hidden="1">
      <c r="A41" s="86" t="s">
        <v>163</v>
      </c>
      <c r="B41" s="80" t="s">
        <v>204</v>
      </c>
      <c r="C41" s="80" t="s">
        <v>203</v>
      </c>
      <c r="D41" s="80" t="s">
        <v>206</v>
      </c>
      <c r="E41" s="80" t="s">
        <v>205</v>
      </c>
      <c r="F41" s="80" t="s">
        <v>162</v>
      </c>
      <c r="G41" s="80" t="s">
        <v>164</v>
      </c>
      <c r="H41" s="80" t="s">
        <v>165</v>
      </c>
      <c r="I41" s="80" t="s">
        <v>164</v>
      </c>
      <c r="J41" s="81" t="s">
        <v>165</v>
      </c>
    </row>
    <row r="42" spans="1:10" s="36" customFormat="1" hidden="1">
      <c r="A42" s="87">
        <f>VLOOKUP(F12,'A-999_depends of manufacture'!A4:K10,2,FALSE)</f>
        <v>0</v>
      </c>
      <c r="B42" s="83">
        <f>VLOOKUP(F12,'A-999_depends of manufacture'!A4:K10,3,FALSE)</f>
        <v>0.125</v>
      </c>
      <c r="C42" s="84">
        <f>VLOOKUP(F12,'A-999_depends of manufacture'!A4:K10,4,FALSE)</f>
        <v>3</v>
      </c>
      <c r="D42" s="83">
        <f>VLOOKUP(F12,'A-999_depends of manufacture'!A4:K10,5,FALSE)</f>
        <v>6.25E-2</v>
      </c>
      <c r="E42" s="84">
        <f>VLOOKUP(F12,'A-999_depends of manufacture'!A4:K10,6,FALSE)</f>
        <v>1.6</v>
      </c>
      <c r="F42" s="88">
        <f>VLOOKUP(F12,'A-999_depends of manufacture'!A4:K10,7,FALSE)</f>
        <v>0</v>
      </c>
      <c r="G42" s="83">
        <f>VLOOKUP(F12,'A-999_depends of manufacture'!A4:K10,8,FALSE)</f>
        <v>0.125</v>
      </c>
      <c r="H42" s="84">
        <f>VLOOKUP(F12,'A-999_depends of manufacture'!A4:K10,9,FALSE)</f>
        <v>3</v>
      </c>
      <c r="I42" s="83">
        <f>VLOOKUP(F12,'A-999_depends of manufacture'!A4:K10,10,FALSE)</f>
        <v>0</v>
      </c>
      <c r="J42" s="85">
        <f>VLOOKUP(F12,'A-999_depends of manufacture'!A4:K10,11,FALSE)</f>
        <v>0</v>
      </c>
    </row>
    <row r="43" spans="1:10" s="35" customFormat="1" hidden="1">
      <c r="A43" s="121"/>
      <c r="B43" s="122"/>
      <c r="C43" s="122"/>
      <c r="D43" s="122"/>
      <c r="E43" s="122"/>
      <c r="F43" s="122"/>
      <c r="G43" s="122"/>
      <c r="H43" s="122"/>
      <c r="I43" s="122"/>
      <c r="J43" s="123"/>
    </row>
    <row r="44" spans="1:10" ht="15" customHeight="1">
      <c r="A44" s="125" t="s">
        <v>317</v>
      </c>
      <c r="B44" s="126"/>
      <c r="C44" s="126"/>
      <c r="D44" s="126"/>
      <c r="E44" s="126"/>
      <c r="F44" s="126"/>
      <c r="G44" s="126"/>
      <c r="H44" s="126"/>
      <c r="I44" s="126"/>
      <c r="J44" s="127"/>
    </row>
    <row r="45" spans="1:10" ht="30">
      <c r="A45" s="89"/>
      <c r="B45" s="52" t="s">
        <v>45</v>
      </c>
      <c r="C45" s="52" t="s">
        <v>209</v>
      </c>
      <c r="D45" s="52" t="s">
        <v>46</v>
      </c>
      <c r="E45" s="128" t="s">
        <v>47</v>
      </c>
      <c r="F45" s="128"/>
      <c r="G45" s="131" t="s">
        <v>199</v>
      </c>
      <c r="H45" s="131"/>
      <c r="I45" s="129" t="str">
        <f>IF(J30="YES",'A-999_NOTES'!C2,"NO NOTES")</f>
        <v>NO NOTES</v>
      </c>
      <c r="J45" s="130"/>
    </row>
    <row r="46" spans="1:10" ht="15" customHeight="1">
      <c r="A46" s="89" t="s">
        <v>207</v>
      </c>
      <c r="B46" s="37">
        <f>G30-J37</f>
        <v>272.3</v>
      </c>
      <c r="C46" s="37">
        <f>IF(E42="-","-",G30-2*(H30)-E42)</f>
        <v>246.10000000000002</v>
      </c>
      <c r="D46" s="37">
        <f>IF(A42="-","-",H30-A42*H30)</f>
        <v>12.7</v>
      </c>
      <c r="E46" s="38" t="str">
        <f>IF(F12="Seamless",I30-D37*I30,IF(F12="Minimum Wall",I30-F37*I30,"-"))</f>
        <v>-</v>
      </c>
      <c r="F46" s="39" t="str">
        <f>IF(E46="-","-",IF(G11="metres",F11*E46,"-"))</f>
        <v>-</v>
      </c>
      <c r="G46" s="40" t="s">
        <v>162</v>
      </c>
      <c r="H46" s="41">
        <f>H42</f>
        <v>3</v>
      </c>
      <c r="I46" s="129"/>
      <c r="J46" s="130"/>
    </row>
    <row r="47" spans="1:10">
      <c r="A47" s="89" t="s">
        <v>208</v>
      </c>
      <c r="B47" s="37">
        <f>G30+H37</f>
        <v>275.5</v>
      </c>
      <c r="C47" s="37">
        <f>IF(E42="-","-",G30-2*(H30)+F42)</f>
        <v>247.70000000000002</v>
      </c>
      <c r="D47" s="37">
        <f>IF(C42="-","-",H30+C42)</f>
        <v>15.7</v>
      </c>
      <c r="E47" s="38" t="str">
        <f>IF(F12="Seamless",I30+C37*I30,IF(F12="Minimum Wall",I30+E37*I30,"-"))</f>
        <v>-</v>
      </c>
      <c r="F47" s="39" t="str">
        <f>IF(E47="-","-",IF(G11="metres",F11*E47,"-"))</f>
        <v>-</v>
      </c>
      <c r="G47" s="40" t="s">
        <v>163</v>
      </c>
      <c r="H47" s="41">
        <f>J42</f>
        <v>0</v>
      </c>
      <c r="I47" s="129"/>
      <c r="J47" s="130"/>
    </row>
    <row r="48" spans="1:10">
      <c r="A48" s="89" t="s">
        <v>207</v>
      </c>
      <c r="B48" s="42">
        <f>G31-I37</f>
        <v>10.718999999999999</v>
      </c>
      <c r="C48" s="42">
        <f>IF(D42="-","-",G31-2*(H31)-D42)</f>
        <v>9.6875</v>
      </c>
      <c r="D48" s="42">
        <f>IF(A42="-","-",H31-A42*H31)</f>
        <v>0.5</v>
      </c>
      <c r="E48" s="43" t="str">
        <f>IF(F12="Seamless",I31-D37*I31,IF(F12="Minimum Wall",I31-F37*I31,"-"))</f>
        <v>-</v>
      </c>
      <c r="F48" s="44" t="str">
        <f>IF(E48="-","-",IF(G11="feet",F11*E48,"-"))</f>
        <v>-</v>
      </c>
      <c r="G48" s="40" t="s">
        <v>162</v>
      </c>
      <c r="H48" s="45">
        <f>G42</f>
        <v>0.125</v>
      </c>
      <c r="I48" s="129"/>
      <c r="J48" s="130"/>
    </row>
    <row r="49" spans="1:10">
      <c r="A49" s="89" t="s">
        <v>208</v>
      </c>
      <c r="B49" s="42">
        <f>G31+G37</f>
        <v>10.843</v>
      </c>
      <c r="C49" s="42">
        <f>IF(D42="-","-",G31-2*(H31)+F42)</f>
        <v>9.75</v>
      </c>
      <c r="D49" s="42">
        <f>IF(B42="-","-",H31+B42)</f>
        <v>0.625</v>
      </c>
      <c r="E49" s="43" t="str">
        <f>IF(F12="Seamless",I31+C37*I31,IF(F12="Minimum Wall",I31+E37*I31,"-"))</f>
        <v>-</v>
      </c>
      <c r="F49" s="44" t="str">
        <f>IF(E49="-","-",IF(G11="feet",F11*E49,"-"))</f>
        <v>-</v>
      </c>
      <c r="G49" s="40" t="s">
        <v>163</v>
      </c>
      <c r="H49" s="45">
        <f>I42</f>
        <v>0</v>
      </c>
      <c r="I49" s="129"/>
      <c r="J49" s="130"/>
    </row>
    <row r="50" spans="1:10" s="50" customFormat="1" ht="30" customHeight="1">
      <c r="A50" s="211" t="s">
        <v>309</v>
      </c>
      <c r="B50" s="209"/>
      <c r="C50" s="209"/>
      <c r="D50" s="209"/>
      <c r="E50" s="209"/>
      <c r="F50" s="209"/>
      <c r="G50" s="209"/>
      <c r="H50" s="209"/>
      <c r="I50" s="209"/>
      <c r="J50" s="210"/>
    </row>
    <row r="51" spans="1:10">
      <c r="A51" s="140"/>
      <c r="B51" s="141"/>
      <c r="C51" s="141"/>
      <c r="D51" s="141"/>
      <c r="E51" s="141"/>
      <c r="F51" s="141"/>
      <c r="G51" s="141"/>
      <c r="H51" s="141"/>
      <c r="I51" s="141"/>
      <c r="J51" s="142"/>
    </row>
    <row r="52" spans="1:10">
      <c r="A52" s="143" t="s">
        <v>212</v>
      </c>
      <c r="B52" s="144"/>
      <c r="C52" s="144"/>
      <c r="D52" s="144"/>
      <c r="E52" s="144"/>
      <c r="F52" s="144"/>
      <c r="G52" s="144"/>
      <c r="H52" s="144"/>
      <c r="I52" s="144"/>
      <c r="J52" s="145"/>
    </row>
    <row r="53" spans="1:10">
      <c r="A53" s="152" t="str">
        <f>CONCATENATE('A-999_Product Marking'!A8," _ ","ASTM ",'Tela Principal'!F9," _ ",'Tela Principal'!G14," _ ",'A-999_Product Marking'!A11)</f>
        <v>Manufacturer’s name or brand _ ASTM A451/A451M _ CPF3M _ WR(If weld repaired)</v>
      </c>
      <c r="B53" s="153"/>
      <c r="C53" s="153"/>
      <c r="D53" s="153"/>
      <c r="E53" s="153"/>
      <c r="F53" s="153"/>
      <c r="G53" s="153"/>
      <c r="H53" s="153"/>
      <c r="I53" s="153"/>
      <c r="J53" s="154"/>
    </row>
    <row r="54" spans="1:10">
      <c r="A54" s="137" t="s">
        <v>301</v>
      </c>
      <c r="B54" s="138"/>
      <c r="C54" s="138"/>
      <c r="D54" s="138"/>
      <c r="E54" s="138"/>
      <c r="F54" s="138"/>
      <c r="G54" s="138"/>
      <c r="H54" s="138"/>
      <c r="I54" s="138"/>
      <c r="J54" s="139"/>
    </row>
    <row r="55" spans="1:10" ht="32.25" customHeight="1" thickBot="1">
      <c r="A55" s="118" t="str">
        <f>IF(F30&lt;50,"For pipe less than NPS 2 and pipe under 3 ft [1 m] in length, the required information may be marked on a tag securely attached to the bundle or box in which the pipes are shipped.","-")</f>
        <v>-</v>
      </c>
      <c r="B55" s="119"/>
      <c r="C55" s="119"/>
      <c r="D55" s="119"/>
      <c r="E55" s="119"/>
      <c r="F55" s="119"/>
      <c r="G55" s="119"/>
      <c r="H55" s="119"/>
      <c r="I55" s="119"/>
      <c r="J55" s="120"/>
    </row>
    <row r="56" spans="1:10" ht="15.75" thickTop="1"/>
  </sheetData>
  <sheetProtection sheet="1" objects="1" scenarios="1" selectLockedCells="1"/>
  <mergeCells count="71">
    <mergeCell ref="C2:H2"/>
    <mergeCell ref="C3:H3"/>
    <mergeCell ref="C4:H4"/>
    <mergeCell ref="A32:J32"/>
    <mergeCell ref="A53:J53"/>
    <mergeCell ref="A7:J7"/>
    <mergeCell ref="A28:J28"/>
    <mergeCell ref="C30:C31"/>
    <mergeCell ref="D29:E29"/>
    <mergeCell ref="D30:E31"/>
    <mergeCell ref="A29:B29"/>
    <mergeCell ref="A30:B31"/>
    <mergeCell ref="G17:J17"/>
    <mergeCell ref="G19:J19"/>
    <mergeCell ref="G20:J20"/>
    <mergeCell ref="G21:J21"/>
    <mergeCell ref="A52:J52"/>
    <mergeCell ref="A33:J33"/>
    <mergeCell ref="G34:J34"/>
    <mergeCell ref="G35:H35"/>
    <mergeCell ref="I35:J35"/>
    <mergeCell ref="E34:F35"/>
    <mergeCell ref="C34:D35"/>
    <mergeCell ref="A50:J50"/>
    <mergeCell ref="F30:F31"/>
    <mergeCell ref="J30:J31"/>
    <mergeCell ref="A17:E17"/>
    <mergeCell ref="A55:J55"/>
    <mergeCell ref="A43:J43"/>
    <mergeCell ref="D39:F40"/>
    <mergeCell ref="A44:J44"/>
    <mergeCell ref="E45:F45"/>
    <mergeCell ref="I45:J49"/>
    <mergeCell ref="G45:H45"/>
    <mergeCell ref="G39:J39"/>
    <mergeCell ref="G40:H40"/>
    <mergeCell ref="I40:J40"/>
    <mergeCell ref="A39:C40"/>
    <mergeCell ref="A54:J54"/>
    <mergeCell ref="A51:J51"/>
    <mergeCell ref="A24:J24"/>
    <mergeCell ref="A22:J22"/>
    <mergeCell ref="A23:J23"/>
    <mergeCell ref="A21:E21"/>
    <mergeCell ref="A12:E12"/>
    <mergeCell ref="A13:E13"/>
    <mergeCell ref="A14:E14"/>
    <mergeCell ref="A15:E15"/>
    <mergeCell ref="A16:E16"/>
    <mergeCell ref="F18:J18"/>
    <mergeCell ref="G16:J16"/>
    <mergeCell ref="A19:E19"/>
    <mergeCell ref="A20:E20"/>
    <mergeCell ref="G14:J14"/>
    <mergeCell ref="A25:B25"/>
    <mergeCell ref="A26:B26"/>
    <mergeCell ref="D25:E25"/>
    <mergeCell ref="D26:E26"/>
    <mergeCell ref="G25:H25"/>
    <mergeCell ref="G26:H26"/>
    <mergeCell ref="A8:J8"/>
    <mergeCell ref="A18:E18"/>
    <mergeCell ref="F12:J12"/>
    <mergeCell ref="G13:J13"/>
    <mergeCell ref="G15:J15"/>
    <mergeCell ref="G9:J9"/>
    <mergeCell ref="G11:J11"/>
    <mergeCell ref="A9:E9"/>
    <mergeCell ref="A10:E10"/>
    <mergeCell ref="A11:E11"/>
    <mergeCell ref="F10:J10"/>
  </mergeCells>
  <conditionalFormatting sqref="B46:E49 F30:I31 H46:H49">
    <cfRule type="containsErrors" dxfId="2" priority="6">
      <formula>ISERROR(B30)</formula>
    </cfRule>
  </conditionalFormatting>
  <dataValidations count="11">
    <dataValidation type="list" allowBlank="1" showInputMessage="1" showErrorMessage="1" sqref="C30:C31 F16">
      <formula1>B36.1X_LISTA!B2:B500</formula1>
    </dataValidation>
    <dataValidation type="list" allowBlank="1" showInputMessage="1" showErrorMessage="1" sqref="D30 G16">
      <formula1>B36.1X_LISTA!C2:C500</formula1>
    </dataValidation>
    <dataValidation type="list" allowBlank="1" showInputMessage="1" showErrorMessage="1" sqref="A30 F15">
      <formula1>B36.1X_LISTA!D2:D500</formula1>
    </dataValidation>
    <dataValidation type="list" allowBlank="1" showInputMessage="1" showErrorMessage="1" sqref="F13 F19:F21">
      <formula1>'A-999_Ordering Information'!C7:D7</formula1>
    </dataValidation>
    <dataValidation type="list" allowBlank="1" showInputMessage="1" showErrorMessage="1" sqref="F17">
      <formula1>'A-999_Ordering Information'!C10:D10</formula1>
    </dataValidation>
    <dataValidation type="list" allowBlank="1" showInputMessage="1" showErrorMessage="1" sqref="F18">
      <formula1>'A-999_Ordering Information'!C11:E11</formula1>
    </dataValidation>
    <dataValidation type="list" allowBlank="1" showInputMessage="1" showErrorMessage="1" sqref="F9">
      <formula1>'A-999_Scope'!B3:B21</formula1>
    </dataValidation>
    <dataValidation type="list" allowBlank="1" showInputMessage="1" showErrorMessage="1" sqref="G11">
      <formula1>'A-999_Ordering Information'!C5:E5</formula1>
    </dataValidation>
    <dataValidation type="list" allowBlank="1" showInputMessage="1" showErrorMessage="1" sqref="C26">
      <formula1>'N115_Tabela B2'!C3:H3</formula1>
    </dataValidation>
    <dataValidation type="list" allowBlank="1" showInputMessage="1" showErrorMessage="1" sqref="F12:J12">
      <formula1>'A-999_Ordering Information'!C6:I6</formula1>
    </dataValidation>
    <dataValidation type="list" allowBlank="1" showInputMessage="1" showErrorMessage="1" sqref="G14:J14">
      <formula1>'Tables Properties'!C6:C19</formula1>
    </dataValidation>
  </dataValidations>
  <pageMargins left="0.51181102362204722" right="0.51181102362204722" top="0.78740157480314965" bottom="0.78740157480314965" header="0.31496062992125984" footer="0.31496062992125984"/>
  <pageSetup paperSize="9" scale="73"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B11"/>
  <sheetViews>
    <sheetView workbookViewId="0">
      <selection activeCell="B12" sqref="B12"/>
    </sheetView>
  </sheetViews>
  <sheetFormatPr defaultRowHeight="15"/>
  <cols>
    <col min="1" max="1" width="5.140625" style="168" bestFit="1" customWidth="1"/>
    <col min="2" max="2" width="72.42578125" style="176" customWidth="1"/>
    <col min="3" max="16384" width="9.140625" style="168"/>
  </cols>
  <sheetData>
    <row r="1" spans="1:2">
      <c r="A1" s="158" t="s">
        <v>274</v>
      </c>
      <c r="B1" s="158"/>
    </row>
    <row r="2" spans="1:2" s="188" customFormat="1" ht="30">
      <c r="A2" s="187" t="s">
        <v>275</v>
      </c>
      <c r="B2" s="187" t="s">
        <v>276</v>
      </c>
    </row>
    <row r="3" spans="1:2">
      <c r="A3" s="176" t="s">
        <v>277</v>
      </c>
      <c r="B3" s="176" t="s">
        <v>278</v>
      </c>
    </row>
    <row r="4" spans="1:2">
      <c r="A4" s="176" t="s">
        <v>279</v>
      </c>
      <c r="B4" s="176" t="s">
        <v>280</v>
      </c>
    </row>
    <row r="5" spans="1:2">
      <c r="A5" s="176" t="s">
        <v>281</v>
      </c>
      <c r="B5" s="176" t="s">
        <v>282</v>
      </c>
    </row>
    <row r="6" spans="1:2" ht="30">
      <c r="A6" s="176" t="s">
        <v>283</v>
      </c>
      <c r="B6" s="176" t="s">
        <v>284</v>
      </c>
    </row>
    <row r="7" spans="1:2">
      <c r="A7" s="176" t="s">
        <v>285</v>
      </c>
      <c r="B7" s="176" t="s">
        <v>286</v>
      </c>
    </row>
    <row r="8" spans="1:2">
      <c r="A8" s="176" t="s">
        <v>287</v>
      </c>
      <c r="B8" s="176" t="s">
        <v>288</v>
      </c>
    </row>
    <row r="9" spans="1:2">
      <c r="A9" s="176" t="s">
        <v>289</v>
      </c>
      <c r="B9" s="176" t="s">
        <v>290</v>
      </c>
    </row>
    <row r="10" spans="1:2">
      <c r="A10" s="176" t="s">
        <v>291</v>
      </c>
      <c r="B10" s="176" t="s">
        <v>292</v>
      </c>
    </row>
    <row r="11" spans="1:2">
      <c r="A11" s="176" t="s">
        <v>293</v>
      </c>
      <c r="B11" s="176" t="s">
        <v>294</v>
      </c>
    </row>
  </sheetData>
  <mergeCells count="1">
    <mergeCell ref="A1:B1"/>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E2:E3"/>
  <sheetViews>
    <sheetView workbookViewId="0">
      <selection activeCell="E2" sqref="E2"/>
    </sheetView>
  </sheetViews>
  <sheetFormatPr defaultRowHeight="15"/>
  <cols>
    <col min="1" max="4" width="9.140625" style="50"/>
    <col min="5" max="5" width="69.5703125" style="50" customWidth="1"/>
    <col min="6" max="16384" width="9.140625" style="50"/>
  </cols>
  <sheetData>
    <row r="2" spans="5:5" ht="75">
      <c r="E2" s="1" t="s">
        <v>271</v>
      </c>
    </row>
    <row r="3" spans="5:5" ht="60">
      <c r="E3" s="1" t="s">
        <v>272</v>
      </c>
    </row>
  </sheetData>
  <pageMargins left="0.511811024" right="0.511811024" top="0.78740157499999996" bottom="0.78740157499999996" header="0.31496062000000002" footer="0.31496062000000002"/>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dimension ref="A1:B6"/>
  <sheetViews>
    <sheetView workbookViewId="0">
      <selection activeCell="B6" sqref="B6"/>
    </sheetView>
  </sheetViews>
  <sheetFormatPr defaultRowHeight="15"/>
  <cols>
    <col min="1" max="1" width="9.140625" style="50"/>
    <col min="2" max="2" width="86.85546875" style="50" customWidth="1"/>
    <col min="3" max="16384" width="9.140625" style="50"/>
  </cols>
  <sheetData>
    <row r="1" spans="1:2">
      <c r="B1" s="1" t="s">
        <v>295</v>
      </c>
    </row>
    <row r="2" spans="1:2">
      <c r="A2" s="50" t="s">
        <v>296</v>
      </c>
      <c r="B2" s="1" t="s">
        <v>297</v>
      </c>
    </row>
    <row r="3" spans="1:2">
      <c r="B3" s="50" t="s">
        <v>298</v>
      </c>
    </row>
    <row r="4" spans="1:2">
      <c r="B4" s="1" t="s">
        <v>299</v>
      </c>
    </row>
    <row r="5" spans="1:2">
      <c r="B5" s="1" t="s">
        <v>300</v>
      </c>
    </row>
    <row r="6" spans="1:2" ht="30">
      <c r="B6" s="1" t="s">
        <v>301</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dimension ref="A2:N40"/>
  <sheetViews>
    <sheetView showGridLines="0" view="pageBreakPreview" zoomScale="150" zoomScaleNormal="100" zoomScaleSheetLayoutView="150" workbookViewId="0">
      <selection activeCell="E10" sqref="E10"/>
    </sheetView>
  </sheetViews>
  <sheetFormatPr defaultRowHeight="15"/>
  <cols>
    <col min="1" max="1" width="3.7109375" style="50" customWidth="1"/>
    <col min="2" max="5" width="13.7109375" style="50" customWidth="1"/>
    <col min="6" max="6" width="3.7109375" style="264" customWidth="1"/>
    <col min="7" max="10" width="13.7109375" style="50" customWidth="1"/>
    <col min="11" max="11" width="3.7109375" style="50" customWidth="1"/>
    <col min="12" max="14" width="9.140625" style="50" hidden="1" customWidth="1"/>
    <col min="15" max="16384" width="9.140625" style="50"/>
  </cols>
  <sheetData>
    <row r="2" spans="1:11">
      <c r="A2" s="94"/>
      <c r="B2" s="63"/>
      <c r="C2" s="63"/>
      <c r="D2" s="63"/>
      <c r="E2" s="63"/>
      <c r="F2" s="266"/>
      <c r="G2" s="63"/>
      <c r="H2" s="63"/>
      <c r="I2" s="63"/>
      <c r="J2" s="63"/>
      <c r="K2" s="95"/>
    </row>
    <row r="3" spans="1:11">
      <c r="A3" s="96"/>
      <c r="B3" s="148" t="str">
        <f>'Tela Principal'!C2</f>
        <v>PLANILHA DE AUXÍLIO À INSPEÇÃO DE RECEBIMENTO</v>
      </c>
      <c r="C3" s="148"/>
      <c r="D3" s="148"/>
      <c r="E3" s="148"/>
      <c r="F3" s="148"/>
      <c r="G3" s="148"/>
      <c r="H3" s="148"/>
      <c r="I3" s="148"/>
      <c r="J3" s="148"/>
      <c r="K3" s="97"/>
    </row>
    <row r="4" spans="1:11">
      <c r="A4" s="96"/>
      <c r="B4" s="148" t="str">
        <f>'Tela Principal'!C3</f>
        <v>A451/A451M</v>
      </c>
      <c r="C4" s="148"/>
      <c r="D4" s="148"/>
      <c r="E4" s="148"/>
      <c r="F4" s="148"/>
      <c r="G4" s="148"/>
      <c r="H4" s="148"/>
      <c r="I4" s="148"/>
      <c r="J4" s="148"/>
      <c r="K4" s="97"/>
    </row>
    <row r="5" spans="1:11">
      <c r="A5" s="96"/>
      <c r="B5" s="148" t="str">
        <f>'Tela Principal'!C4</f>
        <v>Centrifugally Cast Austenitic Steel Pipe for High-Temperature Service</v>
      </c>
      <c r="C5" s="148"/>
      <c r="D5" s="148"/>
      <c r="E5" s="148"/>
      <c r="F5" s="148"/>
      <c r="G5" s="148"/>
      <c r="H5" s="148"/>
      <c r="I5" s="148"/>
      <c r="J5" s="148"/>
      <c r="K5" s="97"/>
    </row>
    <row r="6" spans="1:11" ht="15.75" thickBot="1">
      <c r="A6" s="96"/>
      <c r="B6" s="90"/>
      <c r="C6" s="90"/>
      <c r="D6" s="90"/>
      <c r="E6" s="90"/>
      <c r="F6" s="263"/>
      <c r="G6" s="90"/>
      <c r="H6" s="90"/>
      <c r="I6" s="90"/>
      <c r="J6" s="90"/>
      <c r="K6" s="97"/>
    </row>
    <row r="7" spans="1:11">
      <c r="A7" s="90"/>
      <c r="B7" s="227" t="s">
        <v>227</v>
      </c>
      <c r="C7" s="228"/>
      <c r="D7" s="229"/>
      <c r="E7" s="90"/>
      <c r="F7" s="263"/>
      <c r="G7" s="212" t="s">
        <v>228</v>
      </c>
      <c r="H7" s="213"/>
      <c r="I7" s="213"/>
      <c r="J7" s="214"/>
      <c r="K7" s="263"/>
    </row>
    <row r="8" spans="1:11">
      <c r="A8" s="90"/>
      <c r="B8" s="230" t="s">
        <v>219</v>
      </c>
      <c r="C8" s="231"/>
      <c r="D8" s="232" t="str">
        <f>'Tela Principal'!G14</f>
        <v>CPF3M</v>
      </c>
      <c r="E8" s="90"/>
      <c r="F8" s="263"/>
      <c r="G8" s="215" t="s">
        <v>232</v>
      </c>
      <c r="H8" s="216"/>
      <c r="I8" s="216"/>
      <c r="J8" s="217"/>
      <c r="K8" s="264">
        <v>26</v>
      </c>
    </row>
    <row r="9" spans="1:11" ht="15" customHeight="1">
      <c r="A9" s="91"/>
      <c r="B9" s="233" t="s">
        <v>230</v>
      </c>
      <c r="C9" s="234"/>
      <c r="D9" s="235"/>
      <c r="E9" s="91"/>
      <c r="F9" s="263"/>
      <c r="G9" s="218" t="str">
        <f>VLOOKUP($D$8,'Tables Properties'!$C$6:$AL$19,K8,FALSE)</f>
        <v>Pipe shall receive a heat treatment at the temperature and time specified, followed by a quench in water or rapid cool by other means.</v>
      </c>
      <c r="H9" s="219" t="e">
        <f>VLOOKUP($D$8,'Tables Properties'!$C$6:$AL$19,J9,FALSE)</f>
        <v>#REF!</v>
      </c>
      <c r="I9" s="219" t="e">
        <f>VLOOKUP($D$8,'Tables Properties'!$C$6:$AL$19,K9,FALSE)</f>
        <v>#VALUE!</v>
      </c>
      <c r="J9" s="220" t="e">
        <f>VLOOKUP($D$8,'Tables Properties'!$C$6:$AL$19,L9,FALSE)</f>
        <v>#VALUE!</v>
      </c>
      <c r="K9" s="263"/>
    </row>
    <row r="10" spans="1:11">
      <c r="A10" s="90"/>
      <c r="B10" s="215" t="s">
        <v>238</v>
      </c>
      <c r="C10" s="56" t="s">
        <v>249</v>
      </c>
      <c r="D10" s="236">
        <f>VLOOKUP($D$8,'Tables Properties'!$C$6:$AL$19,F10,FALSE)</f>
        <v>0</v>
      </c>
      <c r="E10" s="90"/>
      <c r="F10" s="263">
        <v>2</v>
      </c>
      <c r="G10" s="218" t="e">
        <f>VLOOKUP($D$8,'Tables Properties'!$C$6:$AL$19,I10,FALSE)</f>
        <v>#REF!</v>
      </c>
      <c r="H10" s="219" t="e">
        <f>VLOOKUP($D$8,'Tables Properties'!$C$6:$AL$19,J10,FALSE)</f>
        <v>#REF!</v>
      </c>
      <c r="I10" s="219" t="e">
        <f>VLOOKUP($D$8,'Tables Properties'!$C$6:$AL$19,K10,FALSE)</f>
        <v>#VALUE!</v>
      </c>
      <c r="J10" s="220" t="e">
        <f>VLOOKUP($D$8,'Tables Properties'!$C$6:$AL$19,L10,FALSE)</f>
        <v>#VALUE!</v>
      </c>
      <c r="K10" s="264"/>
    </row>
    <row r="11" spans="1:11">
      <c r="A11" s="90"/>
      <c r="B11" s="215"/>
      <c r="C11" s="56" t="s">
        <v>250</v>
      </c>
      <c r="D11" s="236">
        <f>VLOOKUP($D$8,'Tables Properties'!$C$6:$AL$19,F11,FALSE)</f>
        <v>0.03</v>
      </c>
      <c r="E11" s="90"/>
      <c r="F11" s="263">
        <v>3</v>
      </c>
      <c r="G11" s="218" t="e">
        <f>VLOOKUP($D$8,'Tables Properties'!$C$6:$AL$19,I11,FALSE)</f>
        <v>#REF!</v>
      </c>
      <c r="H11" s="219" t="e">
        <f>VLOOKUP($D$8,'Tables Properties'!$C$6:$AL$19,J11,FALSE)</f>
        <v>#REF!</v>
      </c>
      <c r="I11" s="219" t="e">
        <f>VLOOKUP($D$8,'Tables Properties'!$C$6:$AL$19,K11,FALSE)</f>
        <v>#VALUE!</v>
      </c>
      <c r="J11" s="220" t="e">
        <f>VLOOKUP($D$8,'Tables Properties'!$C$6:$AL$19,L11,FALSE)</f>
        <v>#VALUE!</v>
      </c>
      <c r="K11" s="264"/>
    </row>
    <row r="12" spans="1:11">
      <c r="A12" s="90"/>
      <c r="B12" s="215" t="s">
        <v>239</v>
      </c>
      <c r="C12" s="56" t="s">
        <v>249</v>
      </c>
      <c r="D12" s="236">
        <f>VLOOKUP($D$8,'Tables Properties'!$C$6:$AL$19,F12,FALSE)</f>
        <v>0</v>
      </c>
      <c r="E12" s="90"/>
      <c r="F12" s="263">
        <v>4</v>
      </c>
      <c r="G12" s="215" t="s">
        <v>233</v>
      </c>
      <c r="H12" s="216"/>
      <c r="I12" s="221" t="s">
        <v>234</v>
      </c>
      <c r="J12" s="222" t="s">
        <v>311</v>
      </c>
      <c r="K12" s="264"/>
    </row>
    <row r="13" spans="1:11">
      <c r="A13" s="90"/>
      <c r="B13" s="215"/>
      <c r="C13" s="56" t="s">
        <v>250</v>
      </c>
      <c r="D13" s="236">
        <f>VLOOKUP($D$8,'Tables Properties'!$C$6:$AL$19,F13,FALSE)</f>
        <v>1.5</v>
      </c>
      <c r="E13" s="90"/>
      <c r="F13" s="263">
        <v>5</v>
      </c>
      <c r="G13" s="215"/>
      <c r="H13" s="216"/>
      <c r="I13" s="221"/>
      <c r="J13" s="222"/>
      <c r="K13" s="264"/>
    </row>
    <row r="14" spans="1:11">
      <c r="A14" s="90"/>
      <c r="B14" s="215" t="s">
        <v>240</v>
      </c>
      <c r="C14" s="56" t="s">
        <v>249</v>
      </c>
      <c r="D14" s="236">
        <f>VLOOKUP($D$8,'Tables Properties'!$C$6:$AL$19,F14,FALSE)</f>
        <v>0</v>
      </c>
      <c r="E14" s="90"/>
      <c r="F14" s="263">
        <v>6</v>
      </c>
      <c r="G14" s="215"/>
      <c r="H14" s="216"/>
      <c r="I14" s="221"/>
      <c r="J14" s="222"/>
      <c r="K14" s="264"/>
    </row>
    <row r="15" spans="1:11" ht="15.75" thickBot="1">
      <c r="A15" s="90"/>
      <c r="B15" s="215"/>
      <c r="C15" s="56" t="s">
        <v>250</v>
      </c>
      <c r="D15" s="236">
        <f>VLOOKUP($D$8,'Tables Properties'!$C$6:$AL$19,F15,FALSE)</f>
        <v>0.04</v>
      </c>
      <c r="E15" s="90"/>
      <c r="F15" s="263">
        <v>7</v>
      </c>
      <c r="G15" s="223">
        <f>VLOOKUP($D$8,'Tables Properties'!$C$6:$AL$19,G16,FALSE)</f>
        <v>1900</v>
      </c>
      <c r="H15" s="224">
        <f>VLOOKUP($D$8,'Tables Properties'!$C$6:$AL$19,H16,FALSE)</f>
        <v>1040</v>
      </c>
      <c r="I15" s="225">
        <f>VLOOKUP($D$8,'Tables Properties'!$C$6:$AL$19,I16,FALSE)</f>
        <v>1</v>
      </c>
      <c r="J15" s="226">
        <f>I15*'Tela Principal'!D48/24</f>
        <v>2.0833333333333332E-2</v>
      </c>
      <c r="K15" s="264"/>
    </row>
    <row r="16" spans="1:11" ht="15.75" thickBot="1">
      <c r="A16" s="90"/>
      <c r="B16" s="215" t="s">
        <v>241</v>
      </c>
      <c r="C16" s="56" t="s">
        <v>249</v>
      </c>
      <c r="D16" s="236">
        <f>VLOOKUP($D$8,'Tables Properties'!$C$6:$AL$19,F16,FALSE)</f>
        <v>0</v>
      </c>
      <c r="E16" s="90"/>
      <c r="F16" s="263">
        <v>8</v>
      </c>
      <c r="G16" s="90">
        <v>27</v>
      </c>
      <c r="H16" s="90">
        <v>28</v>
      </c>
      <c r="I16" s="74">
        <v>29</v>
      </c>
      <c r="K16" s="264"/>
    </row>
    <row r="17" spans="1:11">
      <c r="A17" s="90"/>
      <c r="B17" s="215"/>
      <c r="C17" s="56" t="s">
        <v>250</v>
      </c>
      <c r="D17" s="236">
        <f>VLOOKUP($D$8,'Tables Properties'!$C$6:$AL$19,F17,FALSE)</f>
        <v>0.04</v>
      </c>
      <c r="E17" s="74"/>
      <c r="F17" s="263">
        <v>9</v>
      </c>
      <c r="G17" s="212" t="s">
        <v>229</v>
      </c>
      <c r="H17" s="213"/>
      <c r="I17" s="213"/>
      <c r="J17" s="214"/>
      <c r="K17" s="264"/>
    </row>
    <row r="18" spans="1:11">
      <c r="A18" s="90"/>
      <c r="B18" s="215" t="s">
        <v>242</v>
      </c>
      <c r="C18" s="56" t="s">
        <v>249</v>
      </c>
      <c r="D18" s="236">
        <f>VLOOKUP($D$8,'Tables Properties'!$C$6:$AL$19,F18,FALSE)</f>
        <v>0</v>
      </c>
      <c r="E18" s="90"/>
      <c r="F18" s="263">
        <v>10</v>
      </c>
      <c r="G18" s="247" t="s">
        <v>312</v>
      </c>
      <c r="H18" s="221"/>
      <c r="I18" s="243">
        <f>VLOOKUP($D$8,'Tables Properties'!$C$6:$AL$19,K18,FALSE)</f>
        <v>70</v>
      </c>
      <c r="J18" s="248"/>
      <c r="K18" s="264">
        <v>31</v>
      </c>
    </row>
    <row r="19" spans="1:11">
      <c r="A19" s="90"/>
      <c r="B19" s="215"/>
      <c r="C19" s="56" t="s">
        <v>250</v>
      </c>
      <c r="D19" s="236">
        <f>VLOOKUP($D$8,'Tables Properties'!$C$6:$AL$19,F19,FALSE)</f>
        <v>1.5</v>
      </c>
      <c r="E19" s="90"/>
      <c r="F19" s="263">
        <v>11</v>
      </c>
      <c r="G19" s="247"/>
      <c r="H19" s="221"/>
      <c r="I19" s="244">
        <f>VLOOKUP($D$8,'Tables Properties'!$C$6:$AL$19,K19,FALSE)</f>
        <v>485</v>
      </c>
      <c r="J19" s="249"/>
      <c r="K19" s="264">
        <v>32</v>
      </c>
    </row>
    <row r="20" spans="1:11">
      <c r="A20" s="90"/>
      <c r="B20" s="215" t="s">
        <v>243</v>
      </c>
      <c r="C20" s="56" t="s">
        <v>249</v>
      </c>
      <c r="D20" s="236">
        <f>VLOOKUP($D$8,'Tables Properties'!$C$6:$AL$19,F20,FALSE)</f>
        <v>9</v>
      </c>
      <c r="E20" s="90"/>
      <c r="F20" s="263">
        <v>12</v>
      </c>
      <c r="G20" s="247" t="s">
        <v>314</v>
      </c>
      <c r="H20" s="221"/>
      <c r="I20" s="243">
        <f>VLOOKUP($D$8,'Tables Properties'!$C$6:$AL$19,K20,FALSE)</f>
        <v>30</v>
      </c>
      <c r="J20" s="248"/>
      <c r="K20" s="264">
        <v>33</v>
      </c>
    </row>
    <row r="21" spans="1:11">
      <c r="A21" s="90"/>
      <c r="B21" s="215"/>
      <c r="C21" s="56" t="s">
        <v>250</v>
      </c>
      <c r="D21" s="236">
        <f>VLOOKUP($D$8,'Tables Properties'!$C$6:$AL$19,F21,FALSE)</f>
        <v>13</v>
      </c>
      <c r="E21" s="90"/>
      <c r="F21" s="263">
        <v>13</v>
      </c>
      <c r="G21" s="247"/>
      <c r="H21" s="221"/>
      <c r="I21" s="244">
        <f>VLOOKUP($D$8,'Tables Properties'!$C$6:$AL$19,K21,FALSE)</f>
        <v>205</v>
      </c>
      <c r="J21" s="249"/>
      <c r="K21" s="265">
        <v>34</v>
      </c>
    </row>
    <row r="22" spans="1:11">
      <c r="A22" s="90"/>
      <c r="B22" s="215" t="s">
        <v>244</v>
      </c>
      <c r="C22" s="56" t="s">
        <v>249</v>
      </c>
      <c r="D22" s="236">
        <f>VLOOKUP($D$8,'Tables Properties'!$C$6:$AL$19,F22,FALSE)</f>
        <v>17</v>
      </c>
      <c r="E22" s="90"/>
      <c r="F22" s="263">
        <v>14</v>
      </c>
      <c r="G22" s="247" t="s">
        <v>313</v>
      </c>
      <c r="H22" s="221"/>
      <c r="I22" s="221"/>
      <c r="J22" s="232">
        <f>VLOOKUP($D$8,'Tables Properties'!$C$6:$AL$19,K22,FALSE)</f>
        <v>30</v>
      </c>
      <c r="K22" s="265">
        <v>35</v>
      </c>
    </row>
    <row r="23" spans="1:11">
      <c r="A23" s="90"/>
      <c r="B23" s="215"/>
      <c r="C23" s="56" t="s">
        <v>250</v>
      </c>
      <c r="D23" s="236">
        <f>VLOOKUP($D$8,'Tables Properties'!$C$6:$AL$19,F23,FALSE)</f>
        <v>21</v>
      </c>
      <c r="E23" s="90"/>
      <c r="F23" s="263">
        <v>15</v>
      </c>
      <c r="G23" s="215" t="s">
        <v>231</v>
      </c>
      <c r="H23" s="216"/>
      <c r="I23" s="216"/>
      <c r="J23" s="236">
        <f>VLOOKUP($D$8,'Tables Properties'!$C$6:$AL$19,K23,FALSE)</f>
        <v>0</v>
      </c>
      <c r="K23" s="265">
        <v>36</v>
      </c>
    </row>
    <row r="24" spans="1:11">
      <c r="A24" s="90"/>
      <c r="B24" s="215" t="s">
        <v>245</v>
      </c>
      <c r="C24" s="56" t="s">
        <v>249</v>
      </c>
      <c r="D24" s="236">
        <f>VLOOKUP($D$8,'Tables Properties'!$C$6:$AL$19,F24,FALSE)</f>
        <v>2</v>
      </c>
      <c r="E24" s="90"/>
      <c r="F24" s="263">
        <v>16</v>
      </c>
      <c r="G24" s="250" t="e">
        <f>VLOOKUP(J23,Notes!A9:B9,2,FALSE)</f>
        <v>#N/A</v>
      </c>
      <c r="H24" s="245"/>
      <c r="I24" s="245"/>
      <c r="J24" s="251"/>
      <c r="K24" s="264"/>
    </row>
    <row r="25" spans="1:11">
      <c r="A25" s="90"/>
      <c r="B25" s="215"/>
      <c r="C25" s="56" t="s">
        <v>250</v>
      </c>
      <c r="D25" s="236">
        <f>VLOOKUP($D$8,'Tables Properties'!$C$6:$AL$19,F25,FALSE)</f>
        <v>3</v>
      </c>
      <c r="E25" s="90"/>
      <c r="F25" s="263">
        <v>17</v>
      </c>
      <c r="G25" s="252"/>
      <c r="H25" s="246"/>
      <c r="I25" s="246"/>
      <c r="J25" s="253"/>
      <c r="K25" s="264"/>
    </row>
    <row r="26" spans="1:11">
      <c r="A26" s="90"/>
      <c r="B26" s="215" t="s">
        <v>246</v>
      </c>
      <c r="C26" s="56" t="s">
        <v>249</v>
      </c>
      <c r="D26" s="236">
        <f>VLOOKUP($D$8,'Tables Properties'!$C$6:$AL$19,F26,FALSE)</f>
        <v>0</v>
      </c>
      <c r="E26" s="90"/>
      <c r="F26" s="263">
        <v>18</v>
      </c>
      <c r="G26" s="252"/>
      <c r="H26" s="246"/>
      <c r="I26" s="246"/>
      <c r="J26" s="253"/>
      <c r="K26" s="264"/>
    </row>
    <row r="27" spans="1:11">
      <c r="A27" s="90"/>
      <c r="B27" s="215"/>
      <c r="C27" s="56" t="s">
        <v>250</v>
      </c>
      <c r="D27" s="236">
        <f>VLOOKUP($D$8,'Tables Properties'!$C$6:$AL$19,F27,FALSE)</f>
        <v>0</v>
      </c>
      <c r="E27" s="90"/>
      <c r="F27" s="263">
        <v>19</v>
      </c>
      <c r="G27" s="252"/>
      <c r="H27" s="246"/>
      <c r="I27" s="246"/>
      <c r="J27" s="253"/>
      <c r="K27" s="264"/>
    </row>
    <row r="28" spans="1:11">
      <c r="A28" s="90"/>
      <c r="B28" s="215" t="s">
        <v>247</v>
      </c>
      <c r="C28" s="56" t="s">
        <v>249</v>
      </c>
      <c r="D28" s="236">
        <f>VLOOKUP($D$8,'Tables Properties'!$C$6:$AL$19,F28,FALSE)</f>
        <v>0</v>
      </c>
      <c r="E28" s="90"/>
      <c r="F28" s="263">
        <v>20</v>
      </c>
      <c r="G28" s="252"/>
      <c r="H28" s="246"/>
      <c r="I28" s="246"/>
      <c r="J28" s="253"/>
      <c r="K28" s="264"/>
    </row>
    <row r="29" spans="1:11" ht="15.75" thickBot="1">
      <c r="A29" s="90"/>
      <c r="B29" s="215"/>
      <c r="C29" s="56" t="s">
        <v>250</v>
      </c>
      <c r="D29" s="236">
        <f>VLOOKUP($D$8,'Tables Properties'!$C$6:$AL$19,F29,FALSE)</f>
        <v>0</v>
      </c>
      <c r="E29" s="90"/>
      <c r="F29" s="263">
        <v>21</v>
      </c>
      <c r="G29" s="254"/>
      <c r="H29" s="255"/>
      <c r="I29" s="255"/>
      <c r="J29" s="256"/>
      <c r="K29" s="264"/>
    </row>
    <row r="30" spans="1:11" ht="15.75" thickBot="1">
      <c r="A30" s="90"/>
      <c r="B30" s="215" t="s">
        <v>248</v>
      </c>
      <c r="C30" s="56" t="s">
        <v>249</v>
      </c>
      <c r="D30" s="236">
        <f>VLOOKUP($D$8,'Tables Properties'!$C$6:$AL$19,F30,FALSE)</f>
        <v>0</v>
      </c>
      <c r="E30" s="90"/>
      <c r="F30" s="263">
        <v>22</v>
      </c>
      <c r="G30" s="90"/>
      <c r="H30" s="90"/>
      <c r="I30" s="90"/>
      <c r="K30" s="264"/>
    </row>
    <row r="31" spans="1:11">
      <c r="A31" s="90"/>
      <c r="B31" s="215"/>
      <c r="C31" s="56" t="s">
        <v>250</v>
      </c>
      <c r="D31" s="236">
        <f>VLOOKUP($D$8,'Tables Properties'!$C$6:$AL$19,F31,FALSE)</f>
        <v>0</v>
      </c>
      <c r="E31" s="90"/>
      <c r="F31" s="263">
        <v>23</v>
      </c>
      <c r="G31" s="257" t="s">
        <v>315</v>
      </c>
      <c r="H31" s="258"/>
      <c r="I31" s="258"/>
      <c r="J31" s="259"/>
      <c r="K31" s="264"/>
    </row>
    <row r="32" spans="1:11" ht="15.75" thickBot="1">
      <c r="A32" s="90"/>
      <c r="B32" s="230" t="s">
        <v>231</v>
      </c>
      <c r="C32" s="231"/>
      <c r="D32" s="236">
        <f>VLOOKUP($D$8,'Tables Properties'!$C$6:$AL$19,F32,FALSE)</f>
        <v>0</v>
      </c>
      <c r="E32" s="90"/>
      <c r="F32" s="263">
        <v>24</v>
      </c>
      <c r="G32" s="260" t="s">
        <v>316</v>
      </c>
      <c r="H32" s="261"/>
      <c r="I32" s="261"/>
      <c r="J32" s="262"/>
      <c r="K32" s="264"/>
    </row>
    <row r="33" spans="1:12">
      <c r="A33" s="90"/>
      <c r="B33" s="237" t="e">
        <f>VLOOKUP(D32,Notes!A3:B5,2,FALSE)</f>
        <v>#N/A</v>
      </c>
      <c r="C33" s="238"/>
      <c r="D33" s="239"/>
      <c r="E33" s="90"/>
      <c r="F33" s="263"/>
      <c r="G33" s="90"/>
      <c r="H33" s="90"/>
      <c r="I33" s="90"/>
      <c r="J33" s="90"/>
      <c r="K33" s="263"/>
    </row>
    <row r="34" spans="1:12">
      <c r="A34" s="90"/>
      <c r="B34" s="237"/>
      <c r="C34" s="238"/>
      <c r="D34" s="239"/>
      <c r="E34" s="90"/>
      <c r="F34" s="263"/>
      <c r="G34" s="90"/>
      <c r="H34" s="90"/>
      <c r="I34" s="90"/>
      <c r="J34" s="90"/>
      <c r="K34" s="263"/>
    </row>
    <row r="35" spans="1:12">
      <c r="A35" s="90"/>
      <c r="B35" s="237"/>
      <c r="C35" s="238"/>
      <c r="D35" s="239"/>
      <c r="E35" s="90"/>
      <c r="F35" s="263"/>
      <c r="G35" s="90"/>
      <c r="H35" s="90"/>
      <c r="I35" s="90"/>
      <c r="J35" s="90"/>
      <c r="K35" s="263"/>
    </row>
    <row r="36" spans="1:12">
      <c r="A36" s="90"/>
      <c r="B36" s="237"/>
      <c r="C36" s="238"/>
      <c r="D36" s="239"/>
      <c r="E36" s="90"/>
      <c r="F36" s="263"/>
      <c r="G36" s="90"/>
      <c r="H36" s="90"/>
      <c r="I36" s="90"/>
      <c r="J36" s="90"/>
      <c r="K36" s="263"/>
    </row>
    <row r="37" spans="1:12" ht="15.75" thickBot="1">
      <c r="A37" s="90"/>
      <c r="B37" s="240"/>
      <c r="C37" s="241"/>
      <c r="D37" s="242"/>
      <c r="E37" s="90"/>
      <c r="F37" s="263"/>
      <c r="G37" s="90"/>
      <c r="H37" s="90"/>
      <c r="I37" s="90"/>
      <c r="J37" s="90"/>
      <c r="K37" s="263"/>
    </row>
    <row r="38" spans="1:12">
      <c r="K38" s="264"/>
      <c r="L38" s="50" t="s">
        <v>220</v>
      </c>
    </row>
    <row r="39" spans="1:12">
      <c r="L39" s="50" t="s">
        <v>221</v>
      </c>
    </row>
    <row r="40" spans="1:12">
      <c r="L40" s="50" t="s">
        <v>189</v>
      </c>
    </row>
  </sheetData>
  <sheetProtection sheet="1" objects="1" scenarios="1" selectLockedCells="1"/>
  <mergeCells count="37">
    <mergeCell ref="G32:J32"/>
    <mergeCell ref="G7:J7"/>
    <mergeCell ref="G18:H19"/>
    <mergeCell ref="G20:H21"/>
    <mergeCell ref="G22:I22"/>
    <mergeCell ref="I18:J18"/>
    <mergeCell ref="I19:J19"/>
    <mergeCell ref="I20:J20"/>
    <mergeCell ref="I21:J21"/>
    <mergeCell ref="G17:J17"/>
    <mergeCell ref="B33:D37"/>
    <mergeCell ref="G8:J8"/>
    <mergeCell ref="G9:J11"/>
    <mergeCell ref="I12:I14"/>
    <mergeCell ref="G12:H14"/>
    <mergeCell ref="J12:J14"/>
    <mergeCell ref="G23:I23"/>
    <mergeCell ref="G24:J29"/>
    <mergeCell ref="G31:J31"/>
    <mergeCell ref="B30:B31"/>
    <mergeCell ref="B8:C8"/>
    <mergeCell ref="B32:C32"/>
    <mergeCell ref="B7:D7"/>
    <mergeCell ref="B9:D9"/>
    <mergeCell ref="B3:J3"/>
    <mergeCell ref="B4:J4"/>
    <mergeCell ref="B5:J5"/>
    <mergeCell ref="B10:B11"/>
    <mergeCell ref="B12:B13"/>
    <mergeCell ref="B14:B15"/>
    <mergeCell ref="B16:B17"/>
    <mergeCell ref="B18:B19"/>
    <mergeCell ref="B20:B21"/>
    <mergeCell ref="B22:B23"/>
    <mergeCell ref="B24:B25"/>
    <mergeCell ref="B26:B27"/>
    <mergeCell ref="B28:B29"/>
  </mergeCells>
  <conditionalFormatting sqref="D10:D32 J23">
    <cfRule type="cellIs" dxfId="1" priority="4" operator="equal">
      <formula>0</formula>
    </cfRule>
  </conditionalFormatting>
  <conditionalFormatting sqref="B33:D37 G24:J29">
    <cfRule type="containsErrors" dxfId="0" priority="3">
      <formula>ISERROR(B24)</formula>
    </cfRule>
  </conditionalFormatting>
  <pageMargins left="0.511811024" right="0.511811024" top="0.78740157499999996" bottom="0.78740157499999996" header="0.31496062000000002" footer="0.31496062000000002"/>
  <pageSetup paperSize="9" scale="75" orientation="portrait" r:id="rId1"/>
  <drawing r:id="rId2"/>
</worksheet>
</file>

<file path=xl/worksheets/sheet6.xml><?xml version="1.0" encoding="utf-8"?>
<worksheet xmlns="http://schemas.openxmlformats.org/spreadsheetml/2006/main" xmlns:r="http://schemas.openxmlformats.org/officeDocument/2006/relationships">
  <dimension ref="A1:AL19"/>
  <sheetViews>
    <sheetView topLeftCell="AB1" workbookViewId="0">
      <selection activeCell="AL1" sqref="AL1"/>
    </sheetView>
  </sheetViews>
  <sheetFormatPr defaultRowHeight="15"/>
  <cols>
    <col min="1" max="1" width="12.140625" style="168" bestFit="1" customWidth="1"/>
    <col min="2" max="2" width="63.85546875" style="168" bestFit="1" customWidth="1"/>
    <col min="3" max="3" width="15.28515625" style="168" bestFit="1" customWidth="1"/>
    <col min="4" max="25" width="8.7109375" style="93" customWidth="1"/>
    <col min="26" max="26" width="9.140625" style="93"/>
    <col min="27" max="27" width="14.140625" style="168" bestFit="1" customWidth="1"/>
    <col min="28" max="28" width="73.7109375" style="168" customWidth="1"/>
    <col min="29" max="30" width="9.140625" style="93"/>
    <col min="31" max="31" width="13.7109375" style="92" customWidth="1"/>
    <col min="32" max="32" width="14.140625" style="168" bestFit="1" customWidth="1"/>
    <col min="33" max="36" width="9.140625" style="93"/>
    <col min="37" max="37" width="12" style="93" customWidth="1"/>
    <col min="38" max="38" width="9.140625" style="93"/>
    <col min="39" max="16384" width="9.140625" style="168"/>
  </cols>
  <sheetData>
    <row r="1" spans="1:38" s="164" customFormat="1" ht="28.5">
      <c r="A1" s="164">
        <v>-1</v>
      </c>
      <c r="B1" s="164">
        <v>0</v>
      </c>
      <c r="C1" s="164">
        <v>1</v>
      </c>
      <c r="D1" s="164">
        <v>2</v>
      </c>
      <c r="E1" s="164">
        <v>3</v>
      </c>
      <c r="F1" s="164">
        <v>4</v>
      </c>
      <c r="G1" s="164">
        <v>5</v>
      </c>
      <c r="H1" s="164">
        <v>6</v>
      </c>
      <c r="I1" s="164">
        <v>7</v>
      </c>
      <c r="J1" s="164">
        <v>8</v>
      </c>
      <c r="K1" s="164">
        <v>9</v>
      </c>
      <c r="L1" s="164">
        <v>10</v>
      </c>
      <c r="M1" s="164">
        <v>11</v>
      </c>
      <c r="N1" s="164">
        <v>12</v>
      </c>
      <c r="O1" s="164">
        <v>13</v>
      </c>
      <c r="P1" s="164">
        <v>14</v>
      </c>
      <c r="Q1" s="164">
        <v>15</v>
      </c>
      <c r="R1" s="164">
        <v>16</v>
      </c>
      <c r="S1" s="164">
        <v>17</v>
      </c>
      <c r="T1" s="164">
        <v>18</v>
      </c>
      <c r="U1" s="164">
        <v>19</v>
      </c>
      <c r="V1" s="164">
        <v>20</v>
      </c>
      <c r="W1" s="164">
        <v>21</v>
      </c>
      <c r="X1" s="164">
        <v>22</v>
      </c>
      <c r="Y1" s="164">
        <v>23</v>
      </c>
      <c r="Z1" s="164">
        <v>24</v>
      </c>
      <c r="AA1" s="164">
        <v>25</v>
      </c>
      <c r="AB1" s="164">
        <v>26</v>
      </c>
      <c r="AC1" s="164">
        <v>27</v>
      </c>
      <c r="AD1" s="164">
        <v>28</v>
      </c>
      <c r="AE1" s="164">
        <v>29</v>
      </c>
      <c r="AF1" s="164">
        <v>30</v>
      </c>
      <c r="AG1" s="164">
        <v>31</v>
      </c>
      <c r="AH1" s="164">
        <v>32</v>
      </c>
      <c r="AI1" s="164">
        <v>33</v>
      </c>
      <c r="AJ1" s="164">
        <v>34</v>
      </c>
      <c r="AK1" s="164">
        <v>35</v>
      </c>
      <c r="AL1" s="164">
        <v>36</v>
      </c>
    </row>
    <row r="2" spans="1:38">
      <c r="A2" s="159"/>
      <c r="B2" s="159"/>
      <c r="C2" s="165" t="s">
        <v>227</v>
      </c>
      <c r="D2" s="165"/>
      <c r="E2" s="165"/>
      <c r="F2" s="165"/>
      <c r="G2" s="165"/>
      <c r="H2" s="165"/>
      <c r="I2" s="165"/>
      <c r="J2" s="165"/>
      <c r="K2" s="165"/>
      <c r="L2" s="165"/>
      <c r="M2" s="165"/>
      <c r="N2" s="165"/>
      <c r="O2" s="165"/>
      <c r="P2" s="165"/>
      <c r="Q2" s="165"/>
      <c r="R2" s="165"/>
      <c r="S2" s="165"/>
      <c r="T2" s="165"/>
      <c r="U2" s="165"/>
      <c r="V2" s="165"/>
      <c r="W2" s="165"/>
      <c r="X2" s="165"/>
      <c r="Y2" s="165"/>
      <c r="Z2" s="165"/>
      <c r="AA2" s="166" t="s">
        <v>228</v>
      </c>
      <c r="AB2" s="166"/>
      <c r="AC2" s="166"/>
      <c r="AD2" s="166"/>
      <c r="AE2" s="166"/>
      <c r="AF2" s="167" t="s">
        <v>229</v>
      </c>
      <c r="AG2" s="167"/>
      <c r="AH2" s="167"/>
      <c r="AI2" s="167"/>
      <c r="AJ2" s="167"/>
      <c r="AK2" s="167"/>
      <c r="AL2" s="167"/>
    </row>
    <row r="3" spans="1:38" ht="75" customHeight="1">
      <c r="A3" s="159"/>
      <c r="B3" s="159"/>
      <c r="C3" s="165" t="s">
        <v>219</v>
      </c>
      <c r="D3" s="165" t="s">
        <v>230</v>
      </c>
      <c r="E3" s="165"/>
      <c r="F3" s="165"/>
      <c r="G3" s="165"/>
      <c r="H3" s="165"/>
      <c r="I3" s="165"/>
      <c r="J3" s="165"/>
      <c r="K3" s="165"/>
      <c r="L3" s="165"/>
      <c r="M3" s="165"/>
      <c r="N3" s="165"/>
      <c r="O3" s="165"/>
      <c r="P3" s="165"/>
      <c r="Q3" s="165"/>
      <c r="R3" s="165"/>
      <c r="S3" s="165"/>
      <c r="T3" s="165"/>
      <c r="U3" s="165"/>
      <c r="V3" s="165"/>
      <c r="W3" s="165"/>
      <c r="X3" s="165"/>
      <c r="Y3" s="165"/>
      <c r="Z3" s="165" t="s">
        <v>231</v>
      </c>
      <c r="AA3" s="166" t="s">
        <v>219</v>
      </c>
      <c r="AB3" s="169" t="s">
        <v>232</v>
      </c>
      <c r="AC3" s="166" t="s">
        <v>233</v>
      </c>
      <c r="AD3" s="166"/>
      <c r="AE3" s="170" t="s">
        <v>234</v>
      </c>
      <c r="AF3" s="167" t="s">
        <v>219</v>
      </c>
      <c r="AG3" s="171" t="s">
        <v>235</v>
      </c>
      <c r="AH3" s="171"/>
      <c r="AI3" s="171" t="s">
        <v>236</v>
      </c>
      <c r="AJ3" s="171"/>
      <c r="AK3" s="171" t="s">
        <v>237</v>
      </c>
      <c r="AL3" s="167" t="s">
        <v>231</v>
      </c>
    </row>
    <row r="4" spans="1:38">
      <c r="A4" s="159"/>
      <c r="B4" s="159"/>
      <c r="C4" s="165"/>
      <c r="D4" s="165" t="s">
        <v>238</v>
      </c>
      <c r="E4" s="165"/>
      <c r="F4" s="165" t="s">
        <v>239</v>
      </c>
      <c r="G4" s="165"/>
      <c r="H4" s="165" t="s">
        <v>240</v>
      </c>
      <c r="I4" s="165"/>
      <c r="J4" s="165" t="s">
        <v>241</v>
      </c>
      <c r="K4" s="165"/>
      <c r="L4" s="165" t="s">
        <v>242</v>
      </c>
      <c r="M4" s="165"/>
      <c r="N4" s="165" t="s">
        <v>243</v>
      </c>
      <c r="O4" s="165"/>
      <c r="P4" s="165" t="s">
        <v>244</v>
      </c>
      <c r="Q4" s="165"/>
      <c r="R4" s="165" t="s">
        <v>245</v>
      </c>
      <c r="S4" s="165"/>
      <c r="T4" s="165" t="s">
        <v>246</v>
      </c>
      <c r="U4" s="165"/>
      <c r="V4" s="165" t="s">
        <v>247</v>
      </c>
      <c r="W4" s="165"/>
      <c r="X4" s="165" t="s">
        <v>248</v>
      </c>
      <c r="Y4" s="165"/>
      <c r="Z4" s="165"/>
      <c r="AA4" s="166"/>
      <c r="AB4" s="172"/>
      <c r="AC4" s="166"/>
      <c r="AD4" s="166"/>
      <c r="AE4" s="170"/>
      <c r="AF4" s="167"/>
      <c r="AG4" s="171"/>
      <c r="AH4" s="171"/>
      <c r="AI4" s="171"/>
      <c r="AJ4" s="171"/>
      <c r="AK4" s="171"/>
      <c r="AL4" s="167"/>
    </row>
    <row r="5" spans="1:38">
      <c r="A5" s="159"/>
      <c r="B5" s="159"/>
      <c r="C5" s="165"/>
      <c r="D5" s="173" t="s">
        <v>249</v>
      </c>
      <c r="E5" s="173" t="s">
        <v>250</v>
      </c>
      <c r="F5" s="173" t="s">
        <v>249</v>
      </c>
      <c r="G5" s="173" t="s">
        <v>250</v>
      </c>
      <c r="H5" s="173" t="s">
        <v>249</v>
      </c>
      <c r="I5" s="173" t="s">
        <v>250</v>
      </c>
      <c r="J5" s="173" t="s">
        <v>249</v>
      </c>
      <c r="K5" s="173" t="s">
        <v>250</v>
      </c>
      <c r="L5" s="173" t="s">
        <v>249</v>
      </c>
      <c r="M5" s="173" t="s">
        <v>250</v>
      </c>
      <c r="N5" s="173" t="s">
        <v>249</v>
      </c>
      <c r="O5" s="173" t="s">
        <v>250</v>
      </c>
      <c r="P5" s="173" t="s">
        <v>249</v>
      </c>
      <c r="Q5" s="173" t="s">
        <v>250</v>
      </c>
      <c r="R5" s="173" t="s">
        <v>249</v>
      </c>
      <c r="S5" s="173" t="s">
        <v>250</v>
      </c>
      <c r="T5" s="173" t="s">
        <v>249</v>
      </c>
      <c r="U5" s="173" t="s">
        <v>250</v>
      </c>
      <c r="V5" s="173" t="s">
        <v>249</v>
      </c>
      <c r="W5" s="173" t="s">
        <v>250</v>
      </c>
      <c r="X5" s="173" t="s">
        <v>249</v>
      </c>
      <c r="Y5" s="173" t="s">
        <v>250</v>
      </c>
      <c r="Z5" s="165"/>
      <c r="AA5" s="166"/>
      <c r="AB5" s="174"/>
      <c r="AC5" s="58" t="s">
        <v>251</v>
      </c>
      <c r="AD5" s="58" t="s">
        <v>252</v>
      </c>
      <c r="AE5" s="170"/>
      <c r="AF5" s="167"/>
      <c r="AG5" s="175" t="s">
        <v>253</v>
      </c>
      <c r="AH5" s="175" t="s">
        <v>254</v>
      </c>
      <c r="AI5" s="175" t="s">
        <v>253</v>
      </c>
      <c r="AJ5" s="175" t="s">
        <v>254</v>
      </c>
      <c r="AK5" s="171"/>
      <c r="AL5" s="167"/>
    </row>
    <row r="6" spans="1:38" ht="30">
      <c r="A6" s="168" t="s">
        <v>138</v>
      </c>
      <c r="B6" s="176" t="s">
        <v>137</v>
      </c>
      <c r="C6" s="177" t="s">
        <v>255</v>
      </c>
      <c r="D6" s="178"/>
      <c r="E6" s="178">
        <v>0.03</v>
      </c>
      <c r="F6" s="178"/>
      <c r="G6" s="178">
        <v>1.5</v>
      </c>
      <c r="H6" s="178"/>
      <c r="I6" s="178">
        <v>0.04</v>
      </c>
      <c r="J6" s="178"/>
      <c r="K6" s="178">
        <v>0.04</v>
      </c>
      <c r="L6" s="178"/>
      <c r="M6" s="178">
        <v>2</v>
      </c>
      <c r="N6" s="178">
        <v>8</v>
      </c>
      <c r="O6" s="178">
        <v>12</v>
      </c>
      <c r="P6" s="178">
        <v>17</v>
      </c>
      <c r="Q6" s="178">
        <v>21</v>
      </c>
      <c r="R6" s="178"/>
      <c r="S6" s="178"/>
      <c r="T6" s="178"/>
      <c r="U6" s="178"/>
      <c r="V6" s="178"/>
      <c r="W6" s="178"/>
      <c r="X6" s="178"/>
      <c r="Y6" s="178"/>
      <c r="Z6" s="173"/>
      <c r="AA6" s="179" t="s">
        <v>255</v>
      </c>
      <c r="AB6" s="180" t="s">
        <v>310</v>
      </c>
      <c r="AC6" s="181">
        <v>1900</v>
      </c>
      <c r="AD6" s="182">
        <v>1040</v>
      </c>
      <c r="AE6" s="183">
        <v>1</v>
      </c>
      <c r="AF6" s="184" t="s">
        <v>255</v>
      </c>
      <c r="AG6" s="185">
        <v>70</v>
      </c>
      <c r="AH6" s="186">
        <v>485</v>
      </c>
      <c r="AI6" s="185">
        <v>30</v>
      </c>
      <c r="AJ6" s="186">
        <v>205</v>
      </c>
      <c r="AK6" s="175">
        <v>35</v>
      </c>
      <c r="AL6" s="175"/>
    </row>
    <row r="7" spans="1:38" ht="30">
      <c r="A7" s="168" t="s">
        <v>138</v>
      </c>
      <c r="B7" s="176" t="s">
        <v>137</v>
      </c>
      <c r="C7" s="177" t="s">
        <v>256</v>
      </c>
      <c r="D7" s="178"/>
      <c r="E7" s="178">
        <v>0.03</v>
      </c>
      <c r="F7" s="178"/>
      <c r="G7" s="178">
        <v>1.5</v>
      </c>
      <c r="H7" s="178"/>
      <c r="I7" s="178">
        <v>0.04</v>
      </c>
      <c r="J7" s="178"/>
      <c r="K7" s="178">
        <v>0.04</v>
      </c>
      <c r="L7" s="178"/>
      <c r="M7" s="178">
        <v>2</v>
      </c>
      <c r="N7" s="178">
        <v>8</v>
      </c>
      <c r="O7" s="178">
        <v>12</v>
      </c>
      <c r="P7" s="178">
        <v>17</v>
      </c>
      <c r="Q7" s="178">
        <v>21</v>
      </c>
      <c r="R7" s="178"/>
      <c r="S7" s="178"/>
      <c r="T7" s="178"/>
      <c r="U7" s="178"/>
      <c r="V7" s="178"/>
      <c r="W7" s="178"/>
      <c r="X7" s="178"/>
      <c r="Y7" s="178"/>
      <c r="Z7" s="173"/>
      <c r="AA7" s="179" t="s">
        <v>256</v>
      </c>
      <c r="AB7" s="180" t="s">
        <v>310</v>
      </c>
      <c r="AC7" s="181">
        <v>1900</v>
      </c>
      <c r="AD7" s="182">
        <v>1040</v>
      </c>
      <c r="AE7" s="183">
        <v>1</v>
      </c>
      <c r="AF7" s="184" t="s">
        <v>256</v>
      </c>
      <c r="AG7" s="185">
        <v>77</v>
      </c>
      <c r="AH7" s="186">
        <v>535</v>
      </c>
      <c r="AI7" s="185">
        <v>35</v>
      </c>
      <c r="AJ7" s="186">
        <v>240</v>
      </c>
      <c r="AK7" s="175">
        <v>35</v>
      </c>
      <c r="AL7" s="175" t="s">
        <v>17</v>
      </c>
    </row>
    <row r="8" spans="1:38" ht="30">
      <c r="A8" s="168" t="s">
        <v>138</v>
      </c>
      <c r="B8" s="176" t="s">
        <v>137</v>
      </c>
      <c r="C8" s="177" t="s">
        <v>257</v>
      </c>
      <c r="D8" s="178"/>
      <c r="E8" s="178">
        <v>0.08</v>
      </c>
      <c r="F8" s="178"/>
      <c r="G8" s="178">
        <v>1.5</v>
      </c>
      <c r="H8" s="178"/>
      <c r="I8" s="178">
        <v>0.04</v>
      </c>
      <c r="J8" s="178"/>
      <c r="K8" s="178">
        <v>0.04</v>
      </c>
      <c r="L8" s="178"/>
      <c r="M8" s="178">
        <v>2</v>
      </c>
      <c r="N8" s="178">
        <v>8</v>
      </c>
      <c r="O8" s="178">
        <v>11</v>
      </c>
      <c r="P8" s="178">
        <v>18</v>
      </c>
      <c r="Q8" s="178">
        <v>21</v>
      </c>
      <c r="R8" s="178"/>
      <c r="S8" s="178"/>
      <c r="T8" s="178"/>
      <c r="U8" s="178"/>
      <c r="V8" s="178"/>
      <c r="W8" s="178"/>
      <c r="X8" s="178"/>
      <c r="Y8" s="178"/>
      <c r="Z8" s="173"/>
      <c r="AA8" s="179" t="s">
        <v>257</v>
      </c>
      <c r="AB8" s="180" t="s">
        <v>310</v>
      </c>
      <c r="AC8" s="181">
        <v>1900</v>
      </c>
      <c r="AD8" s="182">
        <v>1040</v>
      </c>
      <c r="AE8" s="183">
        <v>1</v>
      </c>
      <c r="AF8" s="184" t="s">
        <v>257</v>
      </c>
      <c r="AG8" s="185">
        <v>70</v>
      </c>
      <c r="AH8" s="186">
        <v>485</v>
      </c>
      <c r="AI8" s="185">
        <v>30</v>
      </c>
      <c r="AJ8" s="186">
        <v>205</v>
      </c>
      <c r="AK8" s="175">
        <v>35</v>
      </c>
      <c r="AL8" s="175"/>
    </row>
    <row r="9" spans="1:38" ht="30">
      <c r="A9" s="168" t="s">
        <v>138</v>
      </c>
      <c r="B9" s="176" t="s">
        <v>137</v>
      </c>
      <c r="C9" s="177" t="s">
        <v>258</v>
      </c>
      <c r="D9" s="178"/>
      <c r="E9" s="178">
        <v>0.08</v>
      </c>
      <c r="F9" s="178"/>
      <c r="G9" s="178">
        <v>1.5</v>
      </c>
      <c r="H9" s="178"/>
      <c r="I9" s="178">
        <v>0.04</v>
      </c>
      <c r="J9" s="178"/>
      <c r="K9" s="178">
        <v>0.04</v>
      </c>
      <c r="L9" s="178"/>
      <c r="M9" s="178">
        <v>2</v>
      </c>
      <c r="N9" s="178">
        <v>8</v>
      </c>
      <c r="O9" s="178">
        <v>11</v>
      </c>
      <c r="P9" s="178">
        <v>18</v>
      </c>
      <c r="Q9" s="178">
        <v>21</v>
      </c>
      <c r="R9" s="178"/>
      <c r="S9" s="178"/>
      <c r="T9" s="178"/>
      <c r="U9" s="178"/>
      <c r="V9" s="178"/>
      <c r="W9" s="178"/>
      <c r="X9" s="178"/>
      <c r="Y9" s="178"/>
      <c r="Z9" s="173"/>
      <c r="AA9" s="179" t="s">
        <v>258</v>
      </c>
      <c r="AB9" s="180" t="s">
        <v>310</v>
      </c>
      <c r="AC9" s="181">
        <v>1900</v>
      </c>
      <c r="AD9" s="182">
        <v>1040</v>
      </c>
      <c r="AE9" s="183">
        <v>1</v>
      </c>
      <c r="AF9" s="184" t="s">
        <v>258</v>
      </c>
      <c r="AG9" s="185">
        <v>77</v>
      </c>
      <c r="AH9" s="186">
        <v>535</v>
      </c>
      <c r="AI9" s="185">
        <v>35</v>
      </c>
      <c r="AJ9" s="186">
        <v>240</v>
      </c>
      <c r="AK9" s="175">
        <v>35</v>
      </c>
      <c r="AL9" s="175" t="s">
        <v>17</v>
      </c>
    </row>
    <row r="10" spans="1:38" ht="30">
      <c r="A10" s="168" t="s">
        <v>138</v>
      </c>
      <c r="B10" s="176" t="s">
        <v>137</v>
      </c>
      <c r="C10" s="177" t="s">
        <v>259</v>
      </c>
      <c r="D10" s="178"/>
      <c r="E10" s="178">
        <v>0.03</v>
      </c>
      <c r="F10" s="178"/>
      <c r="G10" s="178">
        <v>1.5</v>
      </c>
      <c r="H10" s="178"/>
      <c r="I10" s="178">
        <v>0.04</v>
      </c>
      <c r="J10" s="178"/>
      <c r="K10" s="178">
        <v>0.04</v>
      </c>
      <c r="L10" s="178"/>
      <c r="M10" s="178">
        <v>1.5</v>
      </c>
      <c r="N10" s="178">
        <v>9</v>
      </c>
      <c r="O10" s="178">
        <v>13</v>
      </c>
      <c r="P10" s="178">
        <v>17</v>
      </c>
      <c r="Q10" s="178">
        <v>21</v>
      </c>
      <c r="R10" s="178">
        <v>2</v>
      </c>
      <c r="S10" s="178">
        <v>3</v>
      </c>
      <c r="T10" s="178"/>
      <c r="U10" s="178"/>
      <c r="V10" s="178"/>
      <c r="W10" s="178"/>
      <c r="X10" s="178"/>
      <c r="Y10" s="178"/>
      <c r="Z10" s="173"/>
      <c r="AA10" s="179" t="s">
        <v>259</v>
      </c>
      <c r="AB10" s="180" t="s">
        <v>310</v>
      </c>
      <c r="AC10" s="181">
        <v>1900</v>
      </c>
      <c r="AD10" s="182">
        <v>1040</v>
      </c>
      <c r="AE10" s="183">
        <v>1</v>
      </c>
      <c r="AF10" s="184" t="s">
        <v>259</v>
      </c>
      <c r="AG10" s="185">
        <v>70</v>
      </c>
      <c r="AH10" s="186">
        <v>485</v>
      </c>
      <c r="AI10" s="185">
        <v>30</v>
      </c>
      <c r="AJ10" s="186">
        <v>205</v>
      </c>
      <c r="AK10" s="175">
        <v>30</v>
      </c>
      <c r="AL10" s="175"/>
    </row>
    <row r="11" spans="1:38" ht="30">
      <c r="A11" s="168" t="s">
        <v>138</v>
      </c>
      <c r="B11" s="176" t="s">
        <v>137</v>
      </c>
      <c r="C11" s="177" t="s">
        <v>260</v>
      </c>
      <c r="D11" s="178"/>
      <c r="E11" s="178">
        <v>0.08</v>
      </c>
      <c r="F11" s="178"/>
      <c r="G11" s="178">
        <v>1.5</v>
      </c>
      <c r="H11" s="178"/>
      <c r="I11" s="178">
        <v>0.04</v>
      </c>
      <c r="J11" s="178"/>
      <c r="K11" s="178">
        <v>0.04</v>
      </c>
      <c r="L11" s="178"/>
      <c r="M11" s="178">
        <v>1.5</v>
      </c>
      <c r="N11" s="178">
        <v>9</v>
      </c>
      <c r="O11" s="178">
        <v>12</v>
      </c>
      <c r="P11" s="178">
        <v>18</v>
      </c>
      <c r="Q11" s="178">
        <v>21</v>
      </c>
      <c r="R11" s="178">
        <v>2</v>
      </c>
      <c r="S11" s="178">
        <v>3</v>
      </c>
      <c r="T11" s="178"/>
      <c r="U11" s="178"/>
      <c r="V11" s="178"/>
      <c r="W11" s="178"/>
      <c r="X11" s="178"/>
      <c r="Y11" s="178"/>
      <c r="Z11" s="173"/>
      <c r="AA11" s="179" t="s">
        <v>260</v>
      </c>
      <c r="AB11" s="180" t="s">
        <v>310</v>
      </c>
      <c r="AC11" s="181">
        <v>1900</v>
      </c>
      <c r="AD11" s="182">
        <v>1040</v>
      </c>
      <c r="AE11" s="183">
        <v>1</v>
      </c>
      <c r="AF11" s="184" t="s">
        <v>260</v>
      </c>
      <c r="AG11" s="185">
        <v>70</v>
      </c>
      <c r="AH11" s="186">
        <v>485</v>
      </c>
      <c r="AI11" s="185">
        <v>30</v>
      </c>
      <c r="AJ11" s="186">
        <v>205</v>
      </c>
      <c r="AK11" s="175">
        <v>30</v>
      </c>
      <c r="AL11" s="175"/>
    </row>
    <row r="12" spans="1:38" ht="30">
      <c r="A12" s="168" t="s">
        <v>138</v>
      </c>
      <c r="B12" s="176" t="s">
        <v>137</v>
      </c>
      <c r="C12" s="177" t="s">
        <v>261</v>
      </c>
      <c r="D12" s="178"/>
      <c r="E12" s="178">
        <v>0.1</v>
      </c>
      <c r="F12" s="178"/>
      <c r="G12" s="178">
        <v>1.5</v>
      </c>
      <c r="H12" s="178"/>
      <c r="I12" s="178">
        <v>0.04</v>
      </c>
      <c r="J12" s="178"/>
      <c r="K12" s="178">
        <v>0.04</v>
      </c>
      <c r="L12" s="178"/>
      <c r="M12" s="178">
        <v>1.5</v>
      </c>
      <c r="N12" s="178">
        <v>13</v>
      </c>
      <c r="O12" s="178">
        <v>16</v>
      </c>
      <c r="P12" s="178">
        <v>15</v>
      </c>
      <c r="Q12" s="178">
        <v>18</v>
      </c>
      <c r="R12" s="178">
        <v>1.75</v>
      </c>
      <c r="S12" s="178">
        <v>2.25</v>
      </c>
      <c r="T12" s="178" t="s">
        <v>262</v>
      </c>
      <c r="U12" s="178">
        <v>1.2</v>
      </c>
      <c r="V12" s="178"/>
      <c r="W12" s="178"/>
      <c r="X12" s="178"/>
      <c r="Y12" s="178"/>
      <c r="Z12" s="173" t="s">
        <v>17</v>
      </c>
      <c r="AA12" s="179" t="s">
        <v>261</v>
      </c>
      <c r="AB12" s="180" t="s">
        <v>310</v>
      </c>
      <c r="AC12" s="181">
        <v>1950</v>
      </c>
      <c r="AD12" s="182">
        <v>1065</v>
      </c>
      <c r="AE12" s="183">
        <v>2</v>
      </c>
      <c r="AF12" s="184" t="s">
        <v>261</v>
      </c>
      <c r="AG12" s="185">
        <v>70</v>
      </c>
      <c r="AH12" s="186">
        <v>485</v>
      </c>
      <c r="AI12" s="185">
        <v>30</v>
      </c>
      <c r="AJ12" s="186">
        <v>205</v>
      </c>
      <c r="AK12" s="175">
        <v>20</v>
      </c>
      <c r="AL12" s="175"/>
    </row>
    <row r="13" spans="1:38" ht="30">
      <c r="A13" s="168" t="s">
        <v>138</v>
      </c>
      <c r="B13" s="176" t="s">
        <v>137</v>
      </c>
      <c r="C13" s="177" t="s">
        <v>263</v>
      </c>
      <c r="D13" s="178"/>
      <c r="E13" s="178">
        <v>0.08</v>
      </c>
      <c r="F13" s="178"/>
      <c r="G13" s="178">
        <v>1.5</v>
      </c>
      <c r="H13" s="178"/>
      <c r="I13" s="178">
        <v>0.04</v>
      </c>
      <c r="J13" s="178"/>
      <c r="K13" s="178">
        <v>0.04</v>
      </c>
      <c r="L13" s="178"/>
      <c r="M13" s="178">
        <v>2</v>
      </c>
      <c r="N13" s="178">
        <v>9</v>
      </c>
      <c r="O13" s="178">
        <v>12</v>
      </c>
      <c r="P13" s="178">
        <v>18</v>
      </c>
      <c r="Q13" s="178">
        <v>21</v>
      </c>
      <c r="R13" s="178"/>
      <c r="S13" s="178"/>
      <c r="T13" s="178" t="s">
        <v>264</v>
      </c>
      <c r="U13" s="178">
        <v>1</v>
      </c>
      <c r="V13" s="178"/>
      <c r="W13" s="178"/>
      <c r="X13" s="178"/>
      <c r="Y13" s="178"/>
      <c r="Z13" s="173" t="s">
        <v>17</v>
      </c>
      <c r="AA13" s="179" t="s">
        <v>263</v>
      </c>
      <c r="AB13" s="180" t="s">
        <v>310</v>
      </c>
      <c r="AC13" s="181">
        <v>1950</v>
      </c>
      <c r="AD13" s="182">
        <v>1065</v>
      </c>
      <c r="AE13" s="183">
        <v>2</v>
      </c>
      <c r="AF13" s="184" t="s">
        <v>263</v>
      </c>
      <c r="AG13" s="185">
        <v>70</v>
      </c>
      <c r="AH13" s="186">
        <v>485</v>
      </c>
      <c r="AI13" s="185">
        <v>30</v>
      </c>
      <c r="AJ13" s="186">
        <v>205</v>
      </c>
      <c r="AK13" s="175">
        <v>30</v>
      </c>
      <c r="AL13" s="175"/>
    </row>
    <row r="14" spans="1:38" ht="30">
      <c r="A14" s="168" t="s">
        <v>138</v>
      </c>
      <c r="B14" s="176" t="s">
        <v>137</v>
      </c>
      <c r="C14" s="177" t="s">
        <v>265</v>
      </c>
      <c r="D14" s="178"/>
      <c r="E14" s="178">
        <v>0.08</v>
      </c>
      <c r="F14" s="178"/>
      <c r="G14" s="178">
        <v>1.5</v>
      </c>
      <c r="H14" s="178"/>
      <c r="I14" s="178">
        <v>0.04</v>
      </c>
      <c r="J14" s="178"/>
      <c r="K14" s="178">
        <v>0.04</v>
      </c>
      <c r="L14" s="178"/>
      <c r="M14" s="178">
        <v>2</v>
      </c>
      <c r="N14" s="178">
        <v>9</v>
      </c>
      <c r="O14" s="178">
        <v>12</v>
      </c>
      <c r="P14" s="178">
        <v>18</v>
      </c>
      <c r="Q14" s="178">
        <v>21</v>
      </c>
      <c r="R14" s="178"/>
      <c r="S14" s="178"/>
      <c r="T14" s="178" t="s">
        <v>264</v>
      </c>
      <c r="U14" s="178">
        <v>1</v>
      </c>
      <c r="V14" s="178"/>
      <c r="W14" s="178">
        <v>0.1</v>
      </c>
      <c r="X14" s="178"/>
      <c r="Y14" s="178"/>
      <c r="Z14" s="173" t="s">
        <v>18</v>
      </c>
      <c r="AA14" s="179" t="s">
        <v>265</v>
      </c>
      <c r="AB14" s="180" t="s">
        <v>310</v>
      </c>
      <c r="AC14" s="181">
        <v>1950</v>
      </c>
      <c r="AD14" s="182">
        <v>1065</v>
      </c>
      <c r="AE14" s="183">
        <v>2</v>
      </c>
      <c r="AF14" s="184" t="s">
        <v>265</v>
      </c>
      <c r="AG14" s="185">
        <v>70</v>
      </c>
      <c r="AH14" s="186">
        <v>485</v>
      </c>
      <c r="AI14" s="185">
        <v>30</v>
      </c>
      <c r="AJ14" s="186">
        <v>205</v>
      </c>
      <c r="AK14" s="175">
        <v>30</v>
      </c>
      <c r="AL14" s="175"/>
    </row>
    <row r="15" spans="1:38" ht="30">
      <c r="A15" s="168" t="s">
        <v>138</v>
      </c>
      <c r="B15" s="176" t="s">
        <v>137</v>
      </c>
      <c r="C15" s="177" t="s">
        <v>266</v>
      </c>
      <c r="D15" s="178"/>
      <c r="E15" s="178">
        <v>0.08</v>
      </c>
      <c r="F15" s="178"/>
      <c r="G15" s="178">
        <v>1.5</v>
      </c>
      <c r="H15" s="178"/>
      <c r="I15" s="178">
        <v>0.04</v>
      </c>
      <c r="J15" s="178"/>
      <c r="K15" s="178">
        <v>0.04</v>
      </c>
      <c r="L15" s="178"/>
      <c r="M15" s="178">
        <v>1.5</v>
      </c>
      <c r="N15" s="178">
        <v>12</v>
      </c>
      <c r="O15" s="178">
        <v>15</v>
      </c>
      <c r="P15" s="178">
        <v>22</v>
      </c>
      <c r="Q15" s="178">
        <v>26</v>
      </c>
      <c r="R15" s="178"/>
      <c r="S15" s="178"/>
      <c r="T15" s="178"/>
      <c r="U15" s="178"/>
      <c r="V15" s="178"/>
      <c r="W15" s="178"/>
      <c r="X15" s="178"/>
      <c r="Y15" s="178"/>
      <c r="Z15" s="173"/>
      <c r="AA15" s="179" t="s">
        <v>266</v>
      </c>
      <c r="AB15" s="180" t="s">
        <v>310</v>
      </c>
      <c r="AC15" s="181">
        <v>2100</v>
      </c>
      <c r="AD15" s="182">
        <v>1150</v>
      </c>
      <c r="AE15" s="183">
        <v>1</v>
      </c>
      <c r="AF15" s="184" t="s">
        <v>266</v>
      </c>
      <c r="AG15" s="185">
        <v>65</v>
      </c>
      <c r="AH15" s="186">
        <v>448</v>
      </c>
      <c r="AI15" s="185">
        <v>28</v>
      </c>
      <c r="AJ15" s="186">
        <v>195</v>
      </c>
      <c r="AK15" s="175">
        <v>30</v>
      </c>
      <c r="AL15" s="175"/>
    </row>
    <row r="16" spans="1:38" ht="30">
      <c r="A16" s="168" t="s">
        <v>138</v>
      </c>
      <c r="B16" s="176" t="s">
        <v>137</v>
      </c>
      <c r="C16" s="177" t="s">
        <v>267</v>
      </c>
      <c r="D16" s="178"/>
      <c r="E16" s="178">
        <v>0.1</v>
      </c>
      <c r="F16" s="178"/>
      <c r="G16" s="178">
        <v>1.5</v>
      </c>
      <c r="H16" s="178"/>
      <c r="I16" s="178">
        <v>0.04</v>
      </c>
      <c r="J16" s="178"/>
      <c r="K16" s="178">
        <v>0.04</v>
      </c>
      <c r="L16" s="178"/>
      <c r="M16" s="178">
        <v>2</v>
      </c>
      <c r="N16" s="178">
        <v>12</v>
      </c>
      <c r="O16" s="178">
        <v>15</v>
      </c>
      <c r="P16" s="178">
        <v>22</v>
      </c>
      <c r="Q16" s="178">
        <v>26</v>
      </c>
      <c r="R16" s="178"/>
      <c r="S16" s="178"/>
      <c r="T16" s="178"/>
      <c r="U16" s="178"/>
      <c r="V16" s="178"/>
      <c r="W16" s="178"/>
      <c r="X16" s="178"/>
      <c r="Y16" s="178"/>
      <c r="Z16" s="173" t="s">
        <v>19</v>
      </c>
      <c r="AA16" s="179" t="s">
        <v>267</v>
      </c>
      <c r="AB16" s="180" t="s">
        <v>310</v>
      </c>
      <c r="AC16" s="181">
        <v>2100</v>
      </c>
      <c r="AD16" s="182">
        <v>1150</v>
      </c>
      <c r="AE16" s="183">
        <v>1</v>
      </c>
      <c r="AF16" s="184" t="s">
        <v>267</v>
      </c>
      <c r="AG16" s="185">
        <v>70</v>
      </c>
      <c r="AH16" s="186">
        <v>485</v>
      </c>
      <c r="AI16" s="185">
        <v>30</v>
      </c>
      <c r="AJ16" s="186">
        <v>205</v>
      </c>
      <c r="AK16" s="175">
        <v>30</v>
      </c>
      <c r="AL16" s="175"/>
    </row>
    <row r="17" spans="1:38" ht="30">
      <c r="A17" s="168" t="s">
        <v>138</v>
      </c>
      <c r="B17" s="176" t="s">
        <v>137</v>
      </c>
      <c r="C17" s="177" t="s">
        <v>268</v>
      </c>
      <c r="D17" s="178"/>
      <c r="E17" s="178">
        <v>0.2</v>
      </c>
      <c r="F17" s="178"/>
      <c r="G17" s="178">
        <v>1.5</v>
      </c>
      <c r="H17" s="178"/>
      <c r="I17" s="178">
        <v>0.04</v>
      </c>
      <c r="J17" s="178"/>
      <c r="K17" s="178">
        <v>0.04</v>
      </c>
      <c r="L17" s="178"/>
      <c r="M17" s="178">
        <v>2</v>
      </c>
      <c r="N17" s="178">
        <v>12</v>
      </c>
      <c r="O17" s="178">
        <v>15</v>
      </c>
      <c r="P17" s="178">
        <v>22</v>
      </c>
      <c r="Q17" s="178">
        <v>26</v>
      </c>
      <c r="R17" s="178"/>
      <c r="S17" s="178"/>
      <c r="T17" s="178"/>
      <c r="U17" s="178"/>
      <c r="V17" s="178"/>
      <c r="W17" s="178"/>
      <c r="X17" s="178"/>
      <c r="Y17" s="178"/>
      <c r="Z17" s="173" t="s">
        <v>19</v>
      </c>
      <c r="AA17" s="179" t="s">
        <v>268</v>
      </c>
      <c r="AB17" s="180" t="s">
        <v>310</v>
      </c>
      <c r="AC17" s="181">
        <v>2100</v>
      </c>
      <c r="AD17" s="182">
        <v>1150</v>
      </c>
      <c r="AE17" s="183">
        <v>1</v>
      </c>
      <c r="AF17" s="184" t="s">
        <v>268</v>
      </c>
      <c r="AG17" s="185">
        <v>70</v>
      </c>
      <c r="AH17" s="186">
        <v>485</v>
      </c>
      <c r="AI17" s="185">
        <v>30</v>
      </c>
      <c r="AJ17" s="186">
        <v>205</v>
      </c>
      <c r="AK17" s="175">
        <v>30</v>
      </c>
      <c r="AL17" s="175"/>
    </row>
    <row r="18" spans="1:38" ht="30">
      <c r="A18" s="168" t="s">
        <v>138</v>
      </c>
      <c r="B18" s="176" t="s">
        <v>137</v>
      </c>
      <c r="C18" s="177" t="s">
        <v>269</v>
      </c>
      <c r="D18" s="178"/>
      <c r="E18" s="178">
        <v>0.2</v>
      </c>
      <c r="F18" s="178"/>
      <c r="G18" s="178">
        <v>1.5</v>
      </c>
      <c r="H18" s="178"/>
      <c r="I18" s="178">
        <v>0.04</v>
      </c>
      <c r="J18" s="178"/>
      <c r="K18" s="178">
        <v>0.04</v>
      </c>
      <c r="L18" s="178"/>
      <c r="M18" s="178">
        <v>1.75</v>
      </c>
      <c r="N18" s="178">
        <v>19</v>
      </c>
      <c r="O18" s="178">
        <v>22</v>
      </c>
      <c r="P18" s="178">
        <v>23</v>
      </c>
      <c r="Q18" s="178">
        <v>27</v>
      </c>
      <c r="R18" s="178"/>
      <c r="S18" s="178"/>
      <c r="T18" s="178"/>
      <c r="U18" s="178"/>
      <c r="V18" s="178"/>
      <c r="W18" s="178"/>
      <c r="X18" s="178"/>
      <c r="Y18" s="178"/>
      <c r="Z18" s="173"/>
      <c r="AA18" s="179" t="s">
        <v>269</v>
      </c>
      <c r="AB18" s="180" t="s">
        <v>310</v>
      </c>
      <c r="AC18" s="181">
        <v>2100</v>
      </c>
      <c r="AD18" s="182">
        <v>1150</v>
      </c>
      <c r="AE18" s="183">
        <v>1</v>
      </c>
      <c r="AF18" s="184" t="s">
        <v>269</v>
      </c>
      <c r="AG18" s="185">
        <v>65</v>
      </c>
      <c r="AH18" s="186">
        <v>448</v>
      </c>
      <c r="AI18" s="185">
        <v>28</v>
      </c>
      <c r="AJ18" s="186">
        <v>195</v>
      </c>
      <c r="AK18" s="175">
        <v>30</v>
      </c>
      <c r="AL18" s="175"/>
    </row>
    <row r="19" spans="1:38" ht="30">
      <c r="A19" s="168" t="s">
        <v>138</v>
      </c>
      <c r="B19" s="176" t="s">
        <v>137</v>
      </c>
      <c r="C19" s="177" t="s">
        <v>270</v>
      </c>
      <c r="D19" s="178"/>
      <c r="E19" s="178">
        <v>0.2</v>
      </c>
      <c r="F19" s="178"/>
      <c r="G19" s="178">
        <v>1.5</v>
      </c>
      <c r="H19" s="178"/>
      <c r="I19" s="178">
        <v>0.04</v>
      </c>
      <c r="J19" s="178"/>
      <c r="K19" s="178">
        <v>0.04</v>
      </c>
      <c r="L19" s="178"/>
      <c r="M19" s="178">
        <v>1.5</v>
      </c>
      <c r="N19" s="178">
        <v>8</v>
      </c>
      <c r="O19" s="178">
        <v>11</v>
      </c>
      <c r="P19" s="178">
        <v>23</v>
      </c>
      <c r="Q19" s="178">
        <v>26</v>
      </c>
      <c r="R19" s="178"/>
      <c r="S19" s="178"/>
      <c r="T19" s="178"/>
      <c r="U19" s="178"/>
      <c r="V19" s="178"/>
      <c r="W19" s="178"/>
      <c r="X19" s="178">
        <v>0.08</v>
      </c>
      <c r="Y19" s="178">
        <v>0.2</v>
      </c>
      <c r="Z19" s="173"/>
      <c r="AA19" s="179" t="s">
        <v>270</v>
      </c>
      <c r="AB19" s="180" t="s">
        <v>310</v>
      </c>
      <c r="AC19" s="181">
        <v>2225</v>
      </c>
      <c r="AD19" s="182">
        <v>1220</v>
      </c>
      <c r="AE19" s="183">
        <v>1</v>
      </c>
      <c r="AF19" s="184" t="s">
        <v>270</v>
      </c>
      <c r="AG19" s="185">
        <v>80</v>
      </c>
      <c r="AH19" s="186">
        <v>550</v>
      </c>
      <c r="AI19" s="185">
        <v>40</v>
      </c>
      <c r="AJ19" s="186">
        <v>275</v>
      </c>
      <c r="AK19" s="175">
        <v>30</v>
      </c>
      <c r="AL19" s="175"/>
    </row>
  </sheetData>
  <mergeCells count="28">
    <mergeCell ref="V4:W4"/>
    <mergeCell ref="X4:Y4"/>
    <mergeCell ref="AL3:AL5"/>
    <mergeCell ref="D4:E4"/>
    <mergeCell ref="F4:G4"/>
    <mergeCell ref="H4:I4"/>
    <mergeCell ref="J4:K4"/>
    <mergeCell ref="L4:M4"/>
    <mergeCell ref="N4:O4"/>
    <mergeCell ref="P4:Q4"/>
    <mergeCell ref="R4:S4"/>
    <mergeCell ref="T4:U4"/>
    <mergeCell ref="AC3:AD4"/>
    <mergeCell ref="AE3:AE5"/>
    <mergeCell ref="AF3:AF5"/>
    <mergeCell ref="AG3:AH4"/>
    <mergeCell ref="AI3:AJ4"/>
    <mergeCell ref="AK3:AK5"/>
    <mergeCell ref="A2:A5"/>
    <mergeCell ref="B2:B5"/>
    <mergeCell ref="C2:Z2"/>
    <mergeCell ref="AA2:AE2"/>
    <mergeCell ref="AF2:AL2"/>
    <mergeCell ref="C3:C5"/>
    <mergeCell ref="D3:Y3"/>
    <mergeCell ref="Z3:Z5"/>
    <mergeCell ref="AA3:AA5"/>
    <mergeCell ref="AB3:AB5"/>
  </mergeCells>
  <pageMargins left="0.511811024" right="0.511811024" top="0.78740157499999996" bottom="0.78740157499999996" header="0.31496062000000002" footer="0.31496062000000002"/>
  <pageSetup paperSize="0" orientation="portrait" horizontalDpi="0" verticalDpi="0" copies="0"/>
  <drawing r:id="rId1"/>
</worksheet>
</file>

<file path=xl/worksheets/sheet7.xml><?xml version="1.0" encoding="utf-8"?>
<worksheet xmlns="http://schemas.openxmlformats.org/spreadsheetml/2006/main" xmlns:r="http://schemas.openxmlformats.org/officeDocument/2006/relationships">
  <dimension ref="D4"/>
  <sheetViews>
    <sheetView workbookViewId="0">
      <selection activeCell="D4" sqref="D4"/>
    </sheetView>
  </sheetViews>
  <sheetFormatPr defaultRowHeight="15"/>
  <cols>
    <col min="1" max="3" width="9.140625" style="50"/>
    <col min="4" max="4" width="70.140625" style="50" customWidth="1"/>
    <col min="5" max="16384" width="9.140625" style="50"/>
  </cols>
  <sheetData>
    <row r="4" spans="4:4" ht="45">
      <c r="D4" s="1" t="s">
        <v>273</v>
      </c>
    </row>
  </sheetData>
  <pageMargins left="0.511811024" right="0.511811024" top="0.78740157499999996" bottom="0.78740157499999996" header="0.31496062000000002" footer="0.31496062000000002"/>
  <pageSetup paperSize="0" orientation="portrait" horizontalDpi="0" verticalDpi="0" copies="0"/>
</worksheet>
</file>

<file path=xl/worksheets/sheet8.xml><?xml version="1.0" encoding="utf-8"?>
<worksheet xmlns="http://schemas.openxmlformats.org/spreadsheetml/2006/main" xmlns:r="http://schemas.openxmlformats.org/officeDocument/2006/relationships">
  <dimension ref="A1:B9"/>
  <sheetViews>
    <sheetView workbookViewId="0">
      <selection activeCell="B13" sqref="B13"/>
    </sheetView>
  </sheetViews>
  <sheetFormatPr defaultRowHeight="15"/>
  <cols>
    <col min="1" max="1" width="9.140625" style="50"/>
    <col min="2" max="2" width="52.7109375" style="1" customWidth="1"/>
    <col min="3" max="16384" width="9.140625" style="50"/>
  </cols>
  <sheetData>
    <row r="1" spans="1:2">
      <c r="A1" s="50" t="s">
        <v>302</v>
      </c>
    </row>
    <row r="3" spans="1:2" ht="30">
      <c r="A3" s="50" t="s">
        <v>17</v>
      </c>
      <c r="B3" s="1" t="s">
        <v>303</v>
      </c>
    </row>
    <row r="4" spans="1:2" ht="30">
      <c r="A4" s="50" t="s">
        <v>18</v>
      </c>
      <c r="B4" s="1" t="s">
        <v>304</v>
      </c>
    </row>
    <row r="5" spans="1:2" ht="60">
      <c r="A5" s="50" t="s">
        <v>19</v>
      </c>
      <c r="B5" s="1" t="s">
        <v>305</v>
      </c>
    </row>
    <row r="7" spans="1:2">
      <c r="A7" s="50" t="s">
        <v>306</v>
      </c>
    </row>
    <row r="9" spans="1:2" s="168" customFormat="1" ht="90">
      <c r="A9" s="176" t="s">
        <v>17</v>
      </c>
      <c r="B9" s="176" t="s">
        <v>307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dimension ref="A1:I15"/>
  <sheetViews>
    <sheetView zoomScaleNormal="100" workbookViewId="0"/>
  </sheetViews>
  <sheetFormatPr defaultRowHeight="15"/>
  <cols>
    <col min="1" max="1" width="20.140625" style="50" bestFit="1" customWidth="1"/>
    <col min="2" max="2" width="67.28515625" style="50" customWidth="1"/>
    <col min="3" max="16384" width="9.140625" style="50"/>
  </cols>
  <sheetData>
    <row r="1" spans="1:9">
      <c r="A1" s="50" t="s">
        <v>92</v>
      </c>
    </row>
    <row r="3" spans="1:9">
      <c r="A3" s="50" t="s">
        <v>93</v>
      </c>
      <c r="B3" s="50" t="s">
        <v>94</v>
      </c>
    </row>
    <row r="4" spans="1:9">
      <c r="A4" s="50" t="s">
        <v>95</v>
      </c>
      <c r="B4" s="50" t="s">
        <v>96</v>
      </c>
    </row>
    <row r="5" spans="1:9">
      <c r="A5" s="50" t="s">
        <v>97</v>
      </c>
      <c r="B5" s="50" t="s">
        <v>98</v>
      </c>
      <c r="C5" s="50" t="s">
        <v>182</v>
      </c>
      <c r="D5" s="50" t="s">
        <v>183</v>
      </c>
      <c r="E5" s="50" t="s">
        <v>184</v>
      </c>
    </row>
    <row r="6" spans="1:9">
      <c r="A6" s="1" t="s">
        <v>99</v>
      </c>
      <c r="B6" s="1" t="s">
        <v>100</v>
      </c>
      <c r="C6" s="50" t="s">
        <v>187</v>
      </c>
      <c r="D6" s="50" t="s">
        <v>220</v>
      </c>
      <c r="E6" s="50" t="s">
        <v>186</v>
      </c>
      <c r="F6" s="50" t="s">
        <v>221</v>
      </c>
      <c r="G6" s="50" t="s">
        <v>171</v>
      </c>
      <c r="H6" s="50" t="s">
        <v>172</v>
      </c>
      <c r="I6" s="50" t="s">
        <v>189</v>
      </c>
    </row>
    <row r="7" spans="1:9">
      <c r="A7" s="50" t="s">
        <v>101</v>
      </c>
      <c r="B7" s="50" t="s">
        <v>102</v>
      </c>
      <c r="C7" s="50" t="s">
        <v>190</v>
      </c>
      <c r="D7" s="50" t="s">
        <v>191</v>
      </c>
    </row>
    <row r="8" spans="1:9">
      <c r="A8" s="50" t="s">
        <v>103</v>
      </c>
      <c r="B8" s="50" t="s">
        <v>104</v>
      </c>
    </row>
    <row r="9" spans="1:9">
      <c r="A9" s="1" t="s">
        <v>105</v>
      </c>
      <c r="B9" s="50" t="s">
        <v>106</v>
      </c>
    </row>
    <row r="10" spans="1:9">
      <c r="A10" s="50" t="s">
        <v>107</v>
      </c>
      <c r="B10" s="50" t="s">
        <v>108</v>
      </c>
      <c r="C10" s="50" t="s">
        <v>193</v>
      </c>
      <c r="D10" s="50" t="s">
        <v>194</v>
      </c>
    </row>
    <row r="11" spans="1:9">
      <c r="A11" s="50" t="s">
        <v>109</v>
      </c>
      <c r="B11" s="50" t="s">
        <v>110</v>
      </c>
      <c r="C11" s="50" t="s">
        <v>195</v>
      </c>
      <c r="D11" s="50" t="s">
        <v>196</v>
      </c>
      <c r="E11" s="50" t="s">
        <v>197</v>
      </c>
    </row>
    <row r="12" spans="1:9">
      <c r="A12" s="50" t="s">
        <v>111</v>
      </c>
      <c r="B12" s="50" t="s">
        <v>112</v>
      </c>
      <c r="C12" s="50" t="s">
        <v>190</v>
      </c>
      <c r="D12" s="50" t="s">
        <v>191</v>
      </c>
    </row>
    <row r="13" spans="1:9">
      <c r="A13" s="50" t="s">
        <v>113</v>
      </c>
      <c r="B13" s="50" t="s">
        <v>114</v>
      </c>
      <c r="C13" s="50" t="s">
        <v>190</v>
      </c>
      <c r="D13" s="50" t="s">
        <v>191</v>
      </c>
    </row>
    <row r="14" spans="1:9">
      <c r="A14" s="50" t="s">
        <v>115</v>
      </c>
      <c r="B14" s="50" t="s">
        <v>116</v>
      </c>
    </row>
    <row r="15" spans="1:9">
      <c r="A15" s="1" t="s">
        <v>117</v>
      </c>
      <c r="B15" s="50" t="s">
        <v>118</v>
      </c>
      <c r="C15" s="50" t="s">
        <v>190</v>
      </c>
      <c r="D15" s="50" t="s">
        <v>191</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dimension ref="B2:C21"/>
  <sheetViews>
    <sheetView zoomScaleNormal="100" workbookViewId="0">
      <selection activeCell="A12" sqref="A12"/>
    </sheetView>
  </sheetViews>
  <sheetFormatPr defaultRowHeight="15"/>
  <cols>
    <col min="2" max="2" width="17.28515625" bestFit="1" customWidth="1"/>
    <col min="3" max="3" width="97.140625" bestFit="1" customWidth="1"/>
  </cols>
  <sheetData>
    <row r="2" spans="2:3">
      <c r="B2" t="s">
        <v>120</v>
      </c>
      <c r="C2" t="s">
        <v>119</v>
      </c>
    </row>
    <row r="3" spans="2:3">
      <c r="B3" t="s">
        <v>122</v>
      </c>
      <c r="C3" t="s">
        <v>121</v>
      </c>
    </row>
    <row r="4" spans="2:3">
      <c r="B4" t="s">
        <v>124</v>
      </c>
      <c r="C4" t="s">
        <v>123</v>
      </c>
    </row>
    <row r="5" spans="2:3">
      <c r="B5" t="s">
        <v>126</v>
      </c>
      <c r="C5" t="s">
        <v>125</v>
      </c>
    </row>
    <row r="6" spans="2:3">
      <c r="B6" t="s">
        <v>128</v>
      </c>
      <c r="C6" t="s">
        <v>127</v>
      </c>
    </row>
    <row r="7" spans="2:3">
      <c r="B7" t="s">
        <v>130</v>
      </c>
      <c r="C7" t="s">
        <v>129</v>
      </c>
    </row>
    <row r="8" spans="2:3">
      <c r="B8" t="s">
        <v>132</v>
      </c>
      <c r="C8" t="s">
        <v>131</v>
      </c>
    </row>
    <row r="9" spans="2:3">
      <c r="B9" t="s">
        <v>134</v>
      </c>
      <c r="C9" t="s">
        <v>133</v>
      </c>
    </row>
    <row r="10" spans="2:3">
      <c r="B10" t="s">
        <v>136</v>
      </c>
      <c r="C10" t="s">
        <v>135</v>
      </c>
    </row>
    <row r="11" spans="2:3">
      <c r="B11" t="s">
        <v>138</v>
      </c>
      <c r="C11" t="s">
        <v>137</v>
      </c>
    </row>
    <row r="12" spans="2:3">
      <c r="B12" t="s">
        <v>140</v>
      </c>
      <c r="C12" t="s">
        <v>139</v>
      </c>
    </row>
    <row r="13" spans="2:3">
      <c r="B13" t="s">
        <v>142</v>
      </c>
      <c r="C13" t="s">
        <v>141</v>
      </c>
    </row>
    <row r="14" spans="2:3">
      <c r="B14" t="s">
        <v>144</v>
      </c>
      <c r="C14" t="s">
        <v>143</v>
      </c>
    </row>
    <row r="15" spans="2:3">
      <c r="B15" t="s">
        <v>146</v>
      </c>
      <c r="C15" t="s">
        <v>145</v>
      </c>
    </row>
    <row r="16" spans="2:3">
      <c r="B16" t="s">
        <v>148</v>
      </c>
      <c r="C16" t="s">
        <v>147</v>
      </c>
    </row>
    <row r="17" spans="2:3">
      <c r="B17" t="s">
        <v>150</v>
      </c>
      <c r="C17" t="s">
        <v>149</v>
      </c>
    </row>
    <row r="18" spans="2:3">
      <c r="B18" t="s">
        <v>152</v>
      </c>
      <c r="C18" t="s">
        <v>151</v>
      </c>
    </row>
    <row r="19" spans="2:3">
      <c r="B19" t="s">
        <v>154</v>
      </c>
      <c r="C19" t="s">
        <v>153</v>
      </c>
    </row>
    <row r="20" spans="2:3">
      <c r="B20" t="s">
        <v>156</v>
      </c>
      <c r="C20" t="s">
        <v>155</v>
      </c>
    </row>
    <row r="21" spans="2:3">
      <c r="B21" t="s">
        <v>158</v>
      </c>
      <c r="C21" t="s">
        <v>157</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dimension ref="A1:I47"/>
  <sheetViews>
    <sheetView topLeftCell="A5" zoomScaleNormal="100" workbookViewId="0">
      <selection activeCell="A12" sqref="A12"/>
    </sheetView>
  </sheetViews>
  <sheetFormatPr defaultRowHeight="15"/>
  <cols>
    <col min="1" max="16384" width="9.140625" style="3"/>
  </cols>
  <sheetData>
    <row r="1" spans="1:9" ht="36.75" customHeight="1">
      <c r="F1" s="158" t="s">
        <v>159</v>
      </c>
      <c r="G1" s="158"/>
      <c r="H1" s="158"/>
      <c r="I1" s="158"/>
    </row>
    <row r="2" spans="1:9" ht="59.25" customHeight="1">
      <c r="B2" s="158" t="s">
        <v>160</v>
      </c>
      <c r="C2" s="158"/>
      <c r="D2" s="158" t="s">
        <v>161</v>
      </c>
      <c r="E2" s="158"/>
      <c r="F2" s="159" t="s">
        <v>162</v>
      </c>
      <c r="G2" s="159"/>
      <c r="H2" s="159" t="s">
        <v>163</v>
      </c>
      <c r="I2" s="159"/>
    </row>
    <row r="3" spans="1:9">
      <c r="A3" s="3" t="s">
        <v>44</v>
      </c>
      <c r="B3" s="3" t="s">
        <v>162</v>
      </c>
      <c r="C3" s="3" t="s">
        <v>163</v>
      </c>
      <c r="D3" s="3" t="s">
        <v>162</v>
      </c>
      <c r="E3" s="3" t="s">
        <v>163</v>
      </c>
      <c r="F3" s="3" t="s">
        <v>164</v>
      </c>
      <c r="G3" s="3" t="s">
        <v>165</v>
      </c>
      <c r="H3" s="3" t="s">
        <v>164</v>
      </c>
      <c r="I3" s="3" t="s">
        <v>165</v>
      </c>
    </row>
    <row r="4" spans="1:9">
      <c r="A4" s="3" t="s">
        <v>52</v>
      </c>
      <c r="B4" s="25">
        <v>0.1</v>
      </c>
      <c r="C4" s="25">
        <v>3.5000000000000003E-2</v>
      </c>
      <c r="D4" s="25">
        <v>0.16</v>
      </c>
      <c r="E4" s="25">
        <v>0</v>
      </c>
      <c r="F4" s="12">
        <v>1.4999999999999999E-2</v>
      </c>
      <c r="G4" s="26">
        <v>0.4</v>
      </c>
      <c r="H4" s="12">
        <v>3.1E-2</v>
      </c>
      <c r="I4" s="26">
        <v>0.8</v>
      </c>
    </row>
    <row r="5" spans="1:9">
      <c r="A5" s="3" t="s">
        <v>59</v>
      </c>
      <c r="B5" s="25">
        <v>0.1</v>
      </c>
      <c r="C5" s="25">
        <v>3.5000000000000003E-2</v>
      </c>
      <c r="D5" s="25">
        <v>0.16</v>
      </c>
      <c r="E5" s="25">
        <v>0</v>
      </c>
      <c r="F5" s="12">
        <v>1.4999999999999999E-2</v>
      </c>
      <c r="G5" s="26">
        <v>0.4</v>
      </c>
      <c r="H5" s="12">
        <v>3.1E-2</v>
      </c>
      <c r="I5" s="26">
        <v>0.8</v>
      </c>
    </row>
    <row r="6" spans="1:9">
      <c r="A6" s="3" t="s">
        <v>60</v>
      </c>
      <c r="B6" s="25">
        <v>0.1</v>
      </c>
      <c r="C6" s="25">
        <v>3.5000000000000003E-2</v>
      </c>
      <c r="D6" s="25">
        <v>0.16</v>
      </c>
      <c r="E6" s="25">
        <v>0</v>
      </c>
      <c r="F6" s="12">
        <v>1.4999999999999999E-2</v>
      </c>
      <c r="G6" s="26">
        <v>0.4</v>
      </c>
      <c r="H6" s="12">
        <v>3.1E-2</v>
      </c>
      <c r="I6" s="26">
        <v>0.8</v>
      </c>
    </row>
    <row r="7" spans="1:9">
      <c r="A7" s="3" t="s">
        <v>61</v>
      </c>
      <c r="B7" s="25">
        <v>0.1</v>
      </c>
      <c r="C7" s="25">
        <v>3.5000000000000003E-2</v>
      </c>
      <c r="D7" s="25">
        <v>0.16</v>
      </c>
      <c r="E7" s="25">
        <v>0</v>
      </c>
      <c r="F7" s="12">
        <v>1.4999999999999999E-2</v>
      </c>
      <c r="G7" s="26">
        <v>0.4</v>
      </c>
      <c r="H7" s="12">
        <v>3.1E-2</v>
      </c>
      <c r="I7" s="26">
        <v>0.8</v>
      </c>
    </row>
    <row r="8" spans="1:9">
      <c r="A8" s="3" t="s">
        <v>65</v>
      </c>
      <c r="B8" s="25">
        <v>0.1</v>
      </c>
      <c r="C8" s="25">
        <v>3.5000000000000003E-2</v>
      </c>
      <c r="D8" s="25">
        <v>0.16</v>
      </c>
      <c r="E8" s="25">
        <v>0</v>
      </c>
      <c r="F8" s="12">
        <v>1.4999999999999999E-2</v>
      </c>
      <c r="G8" s="26">
        <v>0.4</v>
      </c>
      <c r="H8" s="12">
        <v>3.1E-2</v>
      </c>
      <c r="I8" s="26">
        <v>0.8</v>
      </c>
    </row>
    <row r="9" spans="1:9">
      <c r="A9" s="3">
        <v>1</v>
      </c>
      <c r="B9" s="25">
        <v>0.1</v>
      </c>
      <c r="C9" s="25">
        <v>3.5000000000000003E-2</v>
      </c>
      <c r="D9" s="25">
        <v>0.16</v>
      </c>
      <c r="E9" s="25">
        <v>0</v>
      </c>
      <c r="F9" s="12">
        <v>1.4999999999999999E-2</v>
      </c>
      <c r="G9" s="26">
        <v>0.4</v>
      </c>
      <c r="H9" s="12">
        <v>3.1E-2</v>
      </c>
      <c r="I9" s="26">
        <v>0.8</v>
      </c>
    </row>
    <row r="10" spans="1:9">
      <c r="A10" s="3" t="s">
        <v>66</v>
      </c>
      <c r="B10" s="25">
        <v>0.1</v>
      </c>
      <c r="C10" s="25">
        <v>3.5000000000000003E-2</v>
      </c>
      <c r="D10" s="25">
        <v>0.16</v>
      </c>
      <c r="E10" s="25">
        <v>0</v>
      </c>
      <c r="F10" s="12">
        <v>1.4999999999999999E-2</v>
      </c>
      <c r="G10" s="26">
        <v>0.4</v>
      </c>
      <c r="H10" s="12">
        <v>3.1E-2</v>
      </c>
      <c r="I10" s="26">
        <v>0.8</v>
      </c>
    </row>
    <row r="11" spans="1:9">
      <c r="A11" s="3" t="s">
        <v>67</v>
      </c>
      <c r="B11" s="25">
        <v>0.1</v>
      </c>
      <c r="C11" s="25">
        <v>3.5000000000000003E-2</v>
      </c>
      <c r="D11" s="25">
        <v>0.16</v>
      </c>
      <c r="E11" s="25">
        <v>0</v>
      </c>
      <c r="F11" s="12">
        <v>1.4999999999999999E-2</v>
      </c>
      <c r="G11" s="26">
        <v>0.4</v>
      </c>
      <c r="H11" s="12">
        <v>3.1E-2</v>
      </c>
      <c r="I11" s="26">
        <v>0.8</v>
      </c>
    </row>
    <row r="12" spans="1:9">
      <c r="A12" s="3">
        <v>2</v>
      </c>
      <c r="B12" s="25">
        <v>0.1</v>
      </c>
      <c r="C12" s="25">
        <v>3.5000000000000003E-2</v>
      </c>
      <c r="D12" s="25">
        <v>0.16</v>
      </c>
      <c r="E12" s="25">
        <v>0</v>
      </c>
      <c r="F12" s="12">
        <v>3.1E-2</v>
      </c>
      <c r="G12" s="3">
        <v>0.8</v>
      </c>
      <c r="H12" s="12">
        <v>3.1E-2</v>
      </c>
      <c r="I12" s="26">
        <v>0.8</v>
      </c>
    </row>
    <row r="13" spans="1:9">
      <c r="A13" s="3" t="s">
        <v>68</v>
      </c>
      <c r="B13" s="25">
        <v>0.1</v>
      </c>
      <c r="C13" s="25">
        <v>3.5000000000000003E-2</v>
      </c>
      <c r="D13" s="25">
        <v>0.16</v>
      </c>
      <c r="E13" s="25">
        <v>0</v>
      </c>
      <c r="F13" s="12">
        <v>3.1E-2</v>
      </c>
      <c r="G13" s="3">
        <v>0.8</v>
      </c>
      <c r="H13" s="12">
        <v>3.1E-2</v>
      </c>
      <c r="I13" s="26">
        <v>0.8</v>
      </c>
    </row>
    <row r="14" spans="1:9">
      <c r="A14" s="3">
        <v>3</v>
      </c>
      <c r="B14" s="25">
        <v>0.1</v>
      </c>
      <c r="C14" s="25">
        <v>3.5000000000000003E-2</v>
      </c>
      <c r="D14" s="25">
        <v>0.16</v>
      </c>
      <c r="E14" s="25">
        <v>0</v>
      </c>
      <c r="F14" s="12">
        <v>3.1E-2</v>
      </c>
      <c r="G14" s="3">
        <v>0.8</v>
      </c>
      <c r="H14" s="12">
        <v>3.1E-2</v>
      </c>
      <c r="I14" s="26">
        <v>0.8</v>
      </c>
    </row>
    <row r="15" spans="1:9">
      <c r="A15" s="3" t="s">
        <v>69</v>
      </c>
      <c r="B15" s="25">
        <v>0.1</v>
      </c>
      <c r="C15" s="25">
        <v>3.5000000000000003E-2</v>
      </c>
      <c r="D15" s="25">
        <v>0.16</v>
      </c>
      <c r="E15" s="25">
        <v>0</v>
      </c>
      <c r="F15" s="12">
        <v>3.1E-2</v>
      </c>
      <c r="G15" s="3">
        <v>0.8</v>
      </c>
      <c r="H15" s="12">
        <v>3.1E-2</v>
      </c>
      <c r="I15" s="26">
        <v>0.8</v>
      </c>
    </row>
    <row r="16" spans="1:9">
      <c r="A16" s="3">
        <v>4</v>
      </c>
      <c r="B16" s="25">
        <v>0.1</v>
      </c>
      <c r="C16" s="25">
        <v>3.5000000000000003E-2</v>
      </c>
      <c r="D16" s="25">
        <v>0.16</v>
      </c>
      <c r="E16" s="25">
        <v>0</v>
      </c>
      <c r="F16" s="12">
        <v>3.1E-2</v>
      </c>
      <c r="G16" s="3">
        <v>0.8</v>
      </c>
      <c r="H16" s="12">
        <v>3.1E-2</v>
      </c>
      <c r="I16" s="26">
        <v>0.8</v>
      </c>
    </row>
    <row r="17" spans="1:9">
      <c r="A17" s="3">
        <v>5</v>
      </c>
      <c r="B17" s="25">
        <v>0.1</v>
      </c>
      <c r="C17" s="25">
        <v>3.5000000000000003E-2</v>
      </c>
      <c r="D17" s="25">
        <v>0.16</v>
      </c>
      <c r="E17" s="25">
        <v>0</v>
      </c>
      <c r="F17" s="12">
        <v>6.2E-2</v>
      </c>
      <c r="G17" s="3">
        <v>1.6</v>
      </c>
      <c r="H17" s="12">
        <v>3.1E-2</v>
      </c>
      <c r="I17" s="26">
        <v>0.8</v>
      </c>
    </row>
    <row r="18" spans="1:9">
      <c r="A18" s="3">
        <v>6</v>
      </c>
      <c r="B18" s="25">
        <v>0.1</v>
      </c>
      <c r="C18" s="25">
        <v>3.5000000000000003E-2</v>
      </c>
      <c r="D18" s="25">
        <v>0.16</v>
      </c>
      <c r="E18" s="25">
        <v>0</v>
      </c>
      <c r="F18" s="12">
        <v>6.2E-2</v>
      </c>
      <c r="G18" s="3">
        <v>1.6</v>
      </c>
      <c r="H18" s="12">
        <v>3.1E-2</v>
      </c>
      <c r="I18" s="26">
        <v>0.8</v>
      </c>
    </row>
    <row r="19" spans="1:9">
      <c r="A19" s="3">
        <v>8</v>
      </c>
      <c r="B19" s="25">
        <v>0.1</v>
      </c>
      <c r="C19" s="25">
        <v>3.5000000000000003E-2</v>
      </c>
      <c r="D19" s="25">
        <v>0.16</v>
      </c>
      <c r="E19" s="25">
        <v>0</v>
      </c>
      <c r="F19" s="12">
        <v>6.2E-2</v>
      </c>
      <c r="G19" s="3">
        <v>1.6</v>
      </c>
      <c r="H19" s="12">
        <v>3.1E-2</v>
      </c>
      <c r="I19" s="26">
        <v>0.8</v>
      </c>
    </row>
    <row r="20" spans="1:9">
      <c r="A20" s="3">
        <v>10</v>
      </c>
      <c r="B20" s="25">
        <v>0.1</v>
      </c>
      <c r="C20" s="25">
        <v>3.5000000000000003E-2</v>
      </c>
      <c r="D20" s="25">
        <v>0.16</v>
      </c>
      <c r="E20" s="25">
        <v>0</v>
      </c>
      <c r="F20" s="12">
        <v>9.2999999999999999E-2</v>
      </c>
      <c r="G20" s="3">
        <v>2.4</v>
      </c>
      <c r="H20" s="12">
        <v>3.1E-2</v>
      </c>
      <c r="I20" s="26">
        <v>0.8</v>
      </c>
    </row>
    <row r="21" spans="1:9">
      <c r="A21" s="3">
        <v>12</v>
      </c>
      <c r="B21" s="25">
        <v>0.1</v>
      </c>
      <c r="C21" s="25">
        <v>3.5000000000000003E-2</v>
      </c>
      <c r="D21" s="25">
        <v>0.16</v>
      </c>
      <c r="E21" s="25">
        <v>0</v>
      </c>
      <c r="F21" s="12">
        <v>9.2999999999999999E-2</v>
      </c>
      <c r="G21" s="3">
        <v>2.4</v>
      </c>
      <c r="H21" s="12">
        <v>3.1E-2</v>
      </c>
      <c r="I21" s="26">
        <v>0.8</v>
      </c>
    </row>
    <row r="22" spans="1:9">
      <c r="A22" s="3">
        <v>14</v>
      </c>
      <c r="B22" s="25">
        <v>0.1</v>
      </c>
      <c r="C22" s="25">
        <v>0.05</v>
      </c>
      <c r="D22" s="25">
        <v>0.16</v>
      </c>
      <c r="E22" s="25">
        <v>0</v>
      </c>
      <c r="F22" s="12">
        <v>9.2999999999999999E-2</v>
      </c>
      <c r="G22" s="3">
        <v>2.4</v>
      </c>
      <c r="H22" s="12">
        <v>3.1E-2</v>
      </c>
      <c r="I22" s="26">
        <v>0.8</v>
      </c>
    </row>
    <row r="23" spans="1:9">
      <c r="A23" s="3">
        <v>16</v>
      </c>
      <c r="B23" s="25">
        <v>0.1</v>
      </c>
      <c r="C23" s="25">
        <v>0.05</v>
      </c>
      <c r="D23" s="25">
        <v>0.16</v>
      </c>
      <c r="E23" s="25">
        <v>0</v>
      </c>
      <c r="F23" s="12">
        <v>9.2999999999999999E-2</v>
      </c>
      <c r="G23" s="3">
        <v>2.4</v>
      </c>
      <c r="H23" s="12">
        <v>3.1E-2</v>
      </c>
      <c r="I23" s="26">
        <v>0.8</v>
      </c>
    </row>
    <row r="24" spans="1:9">
      <c r="A24" s="3">
        <v>18</v>
      </c>
      <c r="B24" s="25">
        <v>0.1</v>
      </c>
      <c r="C24" s="25">
        <v>0.05</v>
      </c>
      <c r="D24" s="25">
        <v>0.16</v>
      </c>
      <c r="E24" s="25">
        <v>0</v>
      </c>
      <c r="F24" s="12">
        <v>9.2999999999999999E-2</v>
      </c>
      <c r="G24" s="3">
        <v>2.4</v>
      </c>
      <c r="H24" s="12">
        <v>3.1E-2</v>
      </c>
      <c r="I24" s="26">
        <v>0.8</v>
      </c>
    </row>
    <row r="25" spans="1:9">
      <c r="A25" s="3">
        <v>20</v>
      </c>
      <c r="B25" s="25">
        <v>0.1</v>
      </c>
      <c r="C25" s="25">
        <v>0.05</v>
      </c>
      <c r="D25" s="25">
        <v>0.16</v>
      </c>
      <c r="E25" s="25">
        <v>0</v>
      </c>
      <c r="F25" s="12">
        <v>0.125</v>
      </c>
      <c r="G25" s="3">
        <v>3.2</v>
      </c>
      <c r="H25" s="12">
        <v>3.1E-2</v>
      </c>
      <c r="I25" s="26">
        <v>0.8</v>
      </c>
    </row>
    <row r="26" spans="1:9">
      <c r="A26" s="3">
        <v>22</v>
      </c>
      <c r="B26" s="25">
        <v>0.1</v>
      </c>
      <c r="C26" s="25">
        <v>0.05</v>
      </c>
      <c r="D26" s="25">
        <v>0.16</v>
      </c>
      <c r="E26" s="25">
        <v>0</v>
      </c>
      <c r="F26" s="12">
        <v>0.125</v>
      </c>
      <c r="G26" s="3">
        <v>3.2</v>
      </c>
      <c r="H26" s="12">
        <v>3.1E-2</v>
      </c>
      <c r="I26" s="26">
        <v>0.8</v>
      </c>
    </row>
    <row r="27" spans="1:9">
      <c r="A27" s="3">
        <v>24</v>
      </c>
      <c r="B27" s="25">
        <v>0.1</v>
      </c>
      <c r="C27" s="25">
        <v>0.05</v>
      </c>
      <c r="D27" s="25">
        <v>0.16</v>
      </c>
      <c r="E27" s="25">
        <v>0</v>
      </c>
      <c r="F27" s="12">
        <v>0.125</v>
      </c>
      <c r="G27" s="3">
        <v>3.2</v>
      </c>
      <c r="H27" s="12">
        <v>3.1E-2</v>
      </c>
      <c r="I27" s="26">
        <v>0.8</v>
      </c>
    </row>
    <row r="28" spans="1:9">
      <c r="A28" s="3">
        <v>26</v>
      </c>
      <c r="B28" s="25">
        <v>0.1</v>
      </c>
      <c r="C28" s="25">
        <v>0.05</v>
      </c>
      <c r="D28" s="25">
        <v>0.16</v>
      </c>
      <c r="E28" s="25">
        <v>0</v>
      </c>
      <c r="F28" s="12">
        <v>0.125</v>
      </c>
      <c r="G28" s="3">
        <v>3.2</v>
      </c>
      <c r="H28" s="12">
        <v>3.1E-2</v>
      </c>
      <c r="I28" s="26">
        <v>0.8</v>
      </c>
    </row>
    <row r="29" spans="1:9">
      <c r="A29" s="3">
        <v>28</v>
      </c>
      <c r="B29" s="25">
        <v>0.1</v>
      </c>
      <c r="C29" s="25">
        <v>0.05</v>
      </c>
      <c r="D29" s="25">
        <v>0.16</v>
      </c>
      <c r="E29" s="25">
        <v>0</v>
      </c>
      <c r="F29" s="12">
        <v>0.156</v>
      </c>
      <c r="G29" s="3">
        <v>4</v>
      </c>
      <c r="H29" s="12">
        <v>3.1E-2</v>
      </c>
      <c r="I29" s="26">
        <v>0.8</v>
      </c>
    </row>
    <row r="30" spans="1:9">
      <c r="A30" s="3">
        <v>30</v>
      </c>
      <c r="B30" s="25">
        <v>0.1</v>
      </c>
      <c r="C30" s="25">
        <v>0.05</v>
      </c>
      <c r="D30" s="25">
        <v>0.16</v>
      </c>
      <c r="E30" s="25">
        <v>0</v>
      </c>
      <c r="F30" s="12">
        <v>0.156</v>
      </c>
      <c r="G30" s="3">
        <v>4</v>
      </c>
      <c r="H30" s="12">
        <v>3.1E-2</v>
      </c>
      <c r="I30" s="26">
        <v>0.8</v>
      </c>
    </row>
    <row r="31" spans="1:9">
      <c r="A31" s="3">
        <v>32</v>
      </c>
      <c r="B31" s="25">
        <v>0.1</v>
      </c>
      <c r="C31" s="25">
        <v>0.05</v>
      </c>
      <c r="D31" s="25">
        <v>0.16</v>
      </c>
      <c r="E31" s="25">
        <v>0</v>
      </c>
      <c r="F31" s="12">
        <v>0.156</v>
      </c>
      <c r="G31" s="3">
        <v>4</v>
      </c>
      <c r="H31" s="12">
        <v>3.1E-2</v>
      </c>
      <c r="I31" s="26">
        <v>0.8</v>
      </c>
    </row>
    <row r="32" spans="1:9">
      <c r="A32" s="3">
        <v>34</v>
      </c>
      <c r="B32" s="25">
        <v>0.1</v>
      </c>
      <c r="C32" s="25">
        <v>0.05</v>
      </c>
      <c r="D32" s="25">
        <v>0.16</v>
      </c>
      <c r="E32" s="25">
        <v>0</v>
      </c>
      <c r="F32" s="12">
        <v>0.156</v>
      </c>
      <c r="G32" s="3">
        <v>4</v>
      </c>
      <c r="H32" s="12">
        <v>3.1E-2</v>
      </c>
      <c r="I32" s="26">
        <v>0.8</v>
      </c>
    </row>
    <row r="33" spans="1:9">
      <c r="A33" s="3">
        <v>36</v>
      </c>
      <c r="B33" s="25">
        <v>0.1</v>
      </c>
      <c r="C33" s="25">
        <v>0.05</v>
      </c>
      <c r="D33" s="25">
        <v>0.16</v>
      </c>
      <c r="E33" s="25">
        <v>0</v>
      </c>
      <c r="F33" s="12">
        <v>0.187</v>
      </c>
      <c r="G33" s="3">
        <v>4.8</v>
      </c>
      <c r="H33" s="12">
        <v>3.1E-2</v>
      </c>
      <c r="I33" s="26">
        <v>0.8</v>
      </c>
    </row>
    <row r="34" spans="1:9">
      <c r="A34" s="3">
        <v>38</v>
      </c>
      <c r="B34" s="25">
        <v>0.1</v>
      </c>
      <c r="C34" s="25">
        <v>0.05</v>
      </c>
      <c r="D34" s="25">
        <v>0.16</v>
      </c>
      <c r="E34" s="25">
        <v>0</v>
      </c>
      <c r="F34" s="12">
        <v>0.187</v>
      </c>
      <c r="G34" s="3">
        <v>4.8</v>
      </c>
      <c r="H34" s="12">
        <v>3.1E-2</v>
      </c>
      <c r="I34" s="26">
        <v>0.8</v>
      </c>
    </row>
    <row r="35" spans="1:9">
      <c r="A35" s="3">
        <v>40</v>
      </c>
      <c r="B35" s="25">
        <v>0.1</v>
      </c>
      <c r="C35" s="25">
        <v>0.05</v>
      </c>
      <c r="D35" s="25">
        <v>0.16</v>
      </c>
      <c r="E35" s="25">
        <v>0</v>
      </c>
      <c r="F35" s="12">
        <v>0.187</v>
      </c>
      <c r="G35" s="3">
        <v>4.8</v>
      </c>
      <c r="H35" s="12">
        <v>3.1E-2</v>
      </c>
      <c r="I35" s="26">
        <v>0.8</v>
      </c>
    </row>
    <row r="36" spans="1:9">
      <c r="A36" s="3">
        <v>42</v>
      </c>
      <c r="B36" s="25">
        <v>0.1</v>
      </c>
      <c r="C36" s="25">
        <v>0.05</v>
      </c>
      <c r="D36" s="25">
        <v>0.16</v>
      </c>
      <c r="E36" s="25">
        <v>0</v>
      </c>
      <c r="F36" s="12">
        <v>0.187</v>
      </c>
      <c r="G36" s="3">
        <v>4.8</v>
      </c>
      <c r="H36" s="12">
        <v>3.1E-2</v>
      </c>
      <c r="I36" s="26">
        <v>0.8</v>
      </c>
    </row>
    <row r="37" spans="1:9">
      <c r="A37" s="3">
        <v>44</v>
      </c>
      <c r="B37" s="25">
        <v>0.1</v>
      </c>
      <c r="C37" s="25">
        <v>0.05</v>
      </c>
      <c r="D37" s="25">
        <v>0.16</v>
      </c>
      <c r="E37" s="25">
        <v>0</v>
      </c>
      <c r="F37" s="12">
        <v>0.187</v>
      </c>
      <c r="G37" s="3">
        <v>4.8</v>
      </c>
      <c r="H37" s="12">
        <v>3.1E-2</v>
      </c>
      <c r="I37" s="26">
        <v>0.8</v>
      </c>
    </row>
    <row r="38" spans="1:9">
      <c r="A38" s="3">
        <v>46</v>
      </c>
      <c r="B38" s="25">
        <v>0.1</v>
      </c>
      <c r="C38" s="25">
        <v>0.05</v>
      </c>
      <c r="D38" s="25">
        <v>0.16</v>
      </c>
      <c r="E38" s="25">
        <v>0</v>
      </c>
      <c r="F38" s="12">
        <v>0.187</v>
      </c>
      <c r="G38" s="3">
        <v>4.8</v>
      </c>
      <c r="H38" s="12">
        <v>3.1E-2</v>
      </c>
      <c r="I38" s="26">
        <v>0.8</v>
      </c>
    </row>
    <row r="39" spans="1:9">
      <c r="A39" s="3">
        <v>48</v>
      </c>
      <c r="B39" s="25">
        <v>0.1</v>
      </c>
      <c r="C39" s="25">
        <v>0.05</v>
      </c>
      <c r="D39" s="25">
        <v>0.16</v>
      </c>
      <c r="E39" s="25">
        <v>0</v>
      </c>
      <c r="F39" s="12">
        <v>0.187</v>
      </c>
      <c r="G39" s="3">
        <v>4.8</v>
      </c>
      <c r="H39" s="12">
        <v>3.1E-2</v>
      </c>
      <c r="I39" s="26">
        <v>0.8</v>
      </c>
    </row>
    <row r="40" spans="1:9">
      <c r="A40" s="3">
        <v>52</v>
      </c>
      <c r="B40" s="25">
        <v>0.1</v>
      </c>
      <c r="C40" s="25">
        <v>0.05</v>
      </c>
      <c r="D40" s="25">
        <v>0.16</v>
      </c>
      <c r="E40" s="25">
        <v>0</v>
      </c>
      <c r="F40" s="27" t="s">
        <v>166</v>
      </c>
      <c r="G40" s="27" t="s">
        <v>166</v>
      </c>
      <c r="H40" s="12">
        <v>3.1E-2</v>
      </c>
      <c r="I40" s="26">
        <v>0.8</v>
      </c>
    </row>
    <row r="41" spans="1:9">
      <c r="A41" s="3">
        <v>56</v>
      </c>
      <c r="B41" s="25">
        <v>0.1</v>
      </c>
      <c r="C41" s="25">
        <v>0.05</v>
      </c>
      <c r="D41" s="25">
        <v>0.16</v>
      </c>
      <c r="E41" s="25">
        <v>0</v>
      </c>
      <c r="F41" s="27" t="s">
        <v>166</v>
      </c>
      <c r="G41" s="27" t="s">
        <v>166</v>
      </c>
      <c r="H41" s="12">
        <v>3.1E-2</v>
      </c>
      <c r="I41" s="26">
        <v>0.8</v>
      </c>
    </row>
    <row r="42" spans="1:9">
      <c r="A42" s="3">
        <v>60</v>
      </c>
      <c r="B42" s="25">
        <v>0.1</v>
      </c>
      <c r="C42" s="25">
        <v>0.05</v>
      </c>
      <c r="D42" s="25">
        <v>0.16</v>
      </c>
      <c r="E42" s="25">
        <v>0</v>
      </c>
      <c r="F42" s="27" t="s">
        <v>166</v>
      </c>
      <c r="G42" s="27" t="s">
        <v>166</v>
      </c>
      <c r="H42" s="12">
        <v>3.1E-2</v>
      </c>
      <c r="I42" s="26">
        <v>0.8</v>
      </c>
    </row>
    <row r="43" spans="1:9">
      <c r="A43" s="3">
        <v>64</v>
      </c>
      <c r="B43" s="25">
        <v>0.1</v>
      </c>
      <c r="C43" s="25">
        <v>0.05</v>
      </c>
      <c r="D43" s="25">
        <v>0.16</v>
      </c>
      <c r="E43" s="25">
        <v>0</v>
      </c>
      <c r="F43" s="27" t="s">
        <v>166</v>
      </c>
      <c r="G43" s="27" t="s">
        <v>166</v>
      </c>
      <c r="H43" s="12">
        <v>3.1E-2</v>
      </c>
      <c r="I43" s="26">
        <v>0.8</v>
      </c>
    </row>
    <row r="44" spans="1:9">
      <c r="A44" s="3">
        <v>68</v>
      </c>
      <c r="B44" s="25">
        <v>0.1</v>
      </c>
      <c r="C44" s="25">
        <v>0.05</v>
      </c>
      <c r="D44" s="25">
        <v>0.16</v>
      </c>
      <c r="E44" s="25">
        <v>0</v>
      </c>
      <c r="F44" s="27" t="s">
        <v>166</v>
      </c>
      <c r="G44" s="27" t="s">
        <v>166</v>
      </c>
      <c r="H44" s="12">
        <v>3.1E-2</v>
      </c>
      <c r="I44" s="26">
        <v>0.8</v>
      </c>
    </row>
    <row r="45" spans="1:9">
      <c r="A45" s="3">
        <v>72</v>
      </c>
      <c r="B45" s="25">
        <v>0.1</v>
      </c>
      <c r="C45" s="25">
        <v>0.05</v>
      </c>
      <c r="D45" s="25">
        <v>0.16</v>
      </c>
      <c r="E45" s="25">
        <v>0</v>
      </c>
      <c r="F45" s="27" t="s">
        <v>166</v>
      </c>
      <c r="G45" s="27" t="s">
        <v>166</v>
      </c>
      <c r="H45" s="12">
        <v>3.1E-2</v>
      </c>
      <c r="I45" s="26">
        <v>0.8</v>
      </c>
    </row>
    <row r="46" spans="1:9">
      <c r="A46" s="3">
        <v>76</v>
      </c>
      <c r="B46" s="25">
        <v>0.1</v>
      </c>
      <c r="C46" s="25">
        <v>0.05</v>
      </c>
      <c r="D46" s="25">
        <v>0.16</v>
      </c>
      <c r="E46" s="25">
        <v>0</v>
      </c>
      <c r="F46" s="27" t="s">
        <v>166</v>
      </c>
      <c r="G46" s="27" t="s">
        <v>166</v>
      </c>
      <c r="H46" s="12">
        <v>3.1E-2</v>
      </c>
      <c r="I46" s="26">
        <v>0.8</v>
      </c>
    </row>
    <row r="47" spans="1:9">
      <c r="A47" s="3">
        <v>80</v>
      </c>
      <c r="B47" s="25">
        <v>0.1</v>
      </c>
      <c r="C47" s="25">
        <v>0.05</v>
      </c>
      <c r="D47" s="25">
        <v>0.16</v>
      </c>
      <c r="E47" s="25">
        <v>0</v>
      </c>
      <c r="F47" s="27" t="s">
        <v>166</v>
      </c>
      <c r="G47" s="27" t="s">
        <v>166</v>
      </c>
      <c r="H47" s="12">
        <v>3.1E-2</v>
      </c>
      <c r="I47" s="26">
        <v>0.8</v>
      </c>
    </row>
  </sheetData>
  <mergeCells count="5">
    <mergeCell ref="F1:I1"/>
    <mergeCell ref="B2:C2"/>
    <mergeCell ref="D2:E2"/>
    <mergeCell ref="F2:G2"/>
    <mergeCell ref="H2:I2"/>
  </mergeCells>
  <pageMargins left="0.511811024" right="0.511811024" top="0.78740157499999996" bottom="0.78740157499999996" header="0.31496062000000002" footer="0.31496062000000002"/>
  <pageSetup paperSize="9" orientation="portrait" r:id="rId1"/>
  <drawing r:id="rId2"/>
</worksheet>
</file>

<file path=xl/worksheets/sheet12.xml><?xml version="1.0" encoding="utf-8"?>
<worksheet xmlns="http://schemas.openxmlformats.org/spreadsheetml/2006/main" xmlns:r="http://schemas.openxmlformats.org/officeDocument/2006/relationships">
  <dimension ref="A1:L17"/>
  <sheetViews>
    <sheetView zoomScaleNormal="100" workbookViewId="0">
      <selection activeCell="D11" sqref="D11"/>
    </sheetView>
  </sheetViews>
  <sheetFormatPr defaultRowHeight="15"/>
  <cols>
    <col min="1" max="1" width="40.42578125" style="50" bestFit="1" customWidth="1"/>
    <col min="2" max="2" width="9.140625" style="61"/>
    <col min="3" max="3" width="8.28515625" style="61" bestFit="1" customWidth="1"/>
    <col min="4" max="4" width="14.140625" style="61" bestFit="1" customWidth="1"/>
    <col min="5" max="5" width="14.140625" style="61" customWidth="1"/>
    <col min="6" max="6" width="14.140625" style="50" bestFit="1" customWidth="1"/>
    <col min="7" max="7" width="5" style="50" bestFit="1" customWidth="1"/>
    <col min="8" max="11" width="9.140625" style="50"/>
    <col min="12" max="12" width="61.7109375" style="62" bestFit="1" customWidth="1"/>
    <col min="13" max="16384" width="9.140625" style="50"/>
  </cols>
  <sheetData>
    <row r="1" spans="1:12">
      <c r="H1" s="160" t="s">
        <v>167</v>
      </c>
      <c r="I1" s="160"/>
      <c r="J1" s="160"/>
      <c r="K1" s="160"/>
      <c r="L1" s="60" t="s">
        <v>222</v>
      </c>
    </row>
    <row r="2" spans="1:12" s="61" customFormat="1" ht="44.25" customHeight="1">
      <c r="B2" s="158" t="s">
        <v>168</v>
      </c>
      <c r="C2" s="158"/>
      <c r="D2" s="158"/>
      <c r="E2" s="158" t="s">
        <v>169</v>
      </c>
      <c r="F2" s="158"/>
      <c r="G2" s="158"/>
      <c r="H2" s="159" t="s">
        <v>162</v>
      </c>
      <c r="I2" s="159"/>
      <c r="J2" s="159" t="s">
        <v>163</v>
      </c>
      <c r="K2" s="159"/>
      <c r="L2" s="60" t="s">
        <v>222</v>
      </c>
    </row>
    <row r="3" spans="1:12">
      <c r="A3" s="50" t="s">
        <v>170</v>
      </c>
      <c r="B3" s="61" t="s">
        <v>163</v>
      </c>
      <c r="C3" s="61" t="s">
        <v>204</v>
      </c>
      <c r="D3" s="61" t="s">
        <v>203</v>
      </c>
      <c r="E3" s="61" t="s">
        <v>206</v>
      </c>
      <c r="F3" s="61" t="s">
        <v>205</v>
      </c>
      <c r="G3" s="61" t="s">
        <v>162</v>
      </c>
      <c r="H3" s="61" t="s">
        <v>164</v>
      </c>
      <c r="I3" s="61" t="s">
        <v>165</v>
      </c>
      <c r="J3" s="61" t="s">
        <v>164</v>
      </c>
      <c r="K3" s="61" t="s">
        <v>165</v>
      </c>
      <c r="L3" s="60" t="s">
        <v>222</v>
      </c>
    </row>
    <row r="4" spans="1:12">
      <c r="A4" s="50" t="s">
        <v>187</v>
      </c>
      <c r="B4" s="25">
        <v>0.125</v>
      </c>
      <c r="C4" s="25" t="s">
        <v>31</v>
      </c>
      <c r="D4" s="25" t="s">
        <v>31</v>
      </c>
      <c r="E4" s="25" t="s">
        <v>31</v>
      </c>
      <c r="F4" s="50" t="s">
        <v>31</v>
      </c>
      <c r="G4" s="50" t="s">
        <v>31</v>
      </c>
      <c r="H4" s="12">
        <v>0.25</v>
      </c>
      <c r="I4" s="26">
        <v>6</v>
      </c>
      <c r="J4" s="12">
        <v>0</v>
      </c>
      <c r="K4" s="26">
        <v>0</v>
      </c>
      <c r="L4" s="62" t="s">
        <v>223</v>
      </c>
    </row>
    <row r="5" spans="1:12">
      <c r="A5" s="50" t="s">
        <v>186</v>
      </c>
      <c r="B5" s="25">
        <v>0.125</v>
      </c>
      <c r="C5" s="25" t="s">
        <v>31</v>
      </c>
      <c r="D5" s="25" t="s">
        <v>31</v>
      </c>
      <c r="E5" s="25" t="s">
        <v>31</v>
      </c>
      <c r="F5" s="50" t="s">
        <v>31</v>
      </c>
      <c r="G5" s="50" t="s">
        <v>31</v>
      </c>
      <c r="H5" s="12">
        <v>0.25</v>
      </c>
      <c r="I5" s="26">
        <v>6</v>
      </c>
      <c r="J5" s="12">
        <v>0</v>
      </c>
      <c r="K5" s="26">
        <v>0</v>
      </c>
      <c r="L5" s="62" t="s">
        <v>224</v>
      </c>
    </row>
    <row r="6" spans="1:12">
      <c r="A6" s="50" t="s">
        <v>220</v>
      </c>
      <c r="B6" s="25">
        <v>0</v>
      </c>
      <c r="C6" s="25" t="s">
        <v>31</v>
      </c>
      <c r="D6" s="25" t="s">
        <v>31</v>
      </c>
      <c r="E6" s="25" t="s">
        <v>31</v>
      </c>
      <c r="F6" s="50" t="s">
        <v>31</v>
      </c>
      <c r="G6" s="50" t="s">
        <v>31</v>
      </c>
      <c r="H6" s="12">
        <v>0.25</v>
      </c>
      <c r="I6" s="26">
        <v>6</v>
      </c>
      <c r="J6" s="12">
        <v>0</v>
      </c>
      <c r="K6" s="26">
        <v>0</v>
      </c>
      <c r="L6" s="62" t="s">
        <v>223</v>
      </c>
    </row>
    <row r="7" spans="1:12">
      <c r="A7" s="50" t="s">
        <v>221</v>
      </c>
      <c r="B7" s="25">
        <v>0</v>
      </c>
      <c r="C7" s="25" t="s">
        <v>31</v>
      </c>
      <c r="D7" s="25" t="s">
        <v>31</v>
      </c>
      <c r="E7" s="25" t="s">
        <v>31</v>
      </c>
      <c r="F7" s="50" t="s">
        <v>31</v>
      </c>
      <c r="G7" s="50" t="s">
        <v>31</v>
      </c>
      <c r="H7" s="12">
        <v>0.25</v>
      </c>
      <c r="I7" s="26">
        <v>6</v>
      </c>
      <c r="J7" s="12">
        <v>0</v>
      </c>
      <c r="K7" s="26">
        <v>0</v>
      </c>
      <c r="L7" s="62" t="s">
        <v>224</v>
      </c>
    </row>
    <row r="8" spans="1:12">
      <c r="A8" s="50" t="s">
        <v>189</v>
      </c>
      <c r="B8" s="61" t="s">
        <v>31</v>
      </c>
      <c r="C8" s="61" t="s">
        <v>31</v>
      </c>
      <c r="D8" s="61" t="s">
        <v>31</v>
      </c>
      <c r="E8" s="61" t="s">
        <v>31</v>
      </c>
      <c r="F8" s="61" t="s">
        <v>31</v>
      </c>
      <c r="G8" s="61" t="s">
        <v>31</v>
      </c>
      <c r="H8" s="61" t="s">
        <v>31</v>
      </c>
      <c r="I8" s="61" t="s">
        <v>31</v>
      </c>
      <c r="J8" s="61" t="s">
        <v>31</v>
      </c>
      <c r="K8" s="61" t="s">
        <v>31</v>
      </c>
      <c r="L8" s="62" t="s">
        <v>225</v>
      </c>
    </row>
    <row r="9" spans="1:12">
      <c r="A9" s="50" t="s">
        <v>171</v>
      </c>
      <c r="B9" s="25">
        <v>0</v>
      </c>
      <c r="C9" s="12">
        <f>1/8</f>
        <v>0.125</v>
      </c>
      <c r="D9" s="26">
        <v>3.2</v>
      </c>
      <c r="E9" s="12">
        <f>1/16</f>
        <v>6.25E-2</v>
      </c>
      <c r="F9" s="26">
        <v>1.6</v>
      </c>
      <c r="G9" s="50">
        <v>0</v>
      </c>
      <c r="H9" s="12">
        <v>0.125</v>
      </c>
      <c r="I9" s="26">
        <v>3</v>
      </c>
      <c r="J9" s="12">
        <v>0</v>
      </c>
      <c r="K9" s="26">
        <v>0</v>
      </c>
      <c r="L9" s="61"/>
    </row>
    <row r="10" spans="1:12">
      <c r="A10" s="50" t="s">
        <v>172</v>
      </c>
      <c r="B10" s="25">
        <v>0</v>
      </c>
      <c r="C10" s="12">
        <f>1/8</f>
        <v>0.125</v>
      </c>
      <c r="D10" s="26">
        <v>3</v>
      </c>
      <c r="E10" s="12">
        <f>1/16</f>
        <v>6.25E-2</v>
      </c>
      <c r="F10" s="26">
        <v>1.6</v>
      </c>
      <c r="G10" s="50">
        <v>0</v>
      </c>
      <c r="H10" s="12">
        <v>0.125</v>
      </c>
      <c r="I10" s="26">
        <v>3</v>
      </c>
      <c r="J10" s="12">
        <v>0</v>
      </c>
      <c r="K10" s="26">
        <v>0</v>
      </c>
      <c r="L10" s="61"/>
    </row>
    <row r="11" spans="1:12">
      <c r="B11" s="25"/>
      <c r="C11" s="25"/>
      <c r="D11" s="25"/>
      <c r="E11" s="25"/>
    </row>
    <row r="12" spans="1:12">
      <c r="B12" s="25"/>
      <c r="C12" s="25"/>
      <c r="D12" s="25"/>
      <c r="E12" s="25"/>
    </row>
    <row r="13" spans="1:12">
      <c r="B13" s="25"/>
      <c r="C13" s="25"/>
      <c r="D13" s="25"/>
      <c r="E13" s="25"/>
    </row>
    <row r="14" spans="1:12">
      <c r="B14" s="25"/>
      <c r="C14" s="25"/>
      <c r="D14" s="25"/>
      <c r="E14" s="25"/>
    </row>
    <row r="15" spans="1:12">
      <c r="B15" s="28"/>
      <c r="C15" s="28"/>
      <c r="D15" s="28"/>
      <c r="E15" s="28"/>
    </row>
    <row r="16" spans="1:12">
      <c r="B16" s="28"/>
      <c r="C16" s="28"/>
      <c r="D16" s="28"/>
      <c r="E16" s="28"/>
    </row>
    <row r="17" spans="2:5">
      <c r="B17" s="28"/>
      <c r="C17" s="28"/>
      <c r="D17" s="28"/>
      <c r="E17" s="28"/>
    </row>
  </sheetData>
  <mergeCells count="5">
    <mergeCell ref="H1:K1"/>
    <mergeCell ref="B2:D2"/>
    <mergeCell ref="H2:I2"/>
    <mergeCell ref="J2:K2"/>
    <mergeCell ref="E2:G2"/>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dimension ref="A2:C2"/>
  <sheetViews>
    <sheetView zoomScaleNormal="100" workbookViewId="0">
      <selection activeCell="A12" sqref="A12"/>
    </sheetView>
  </sheetViews>
  <sheetFormatPr defaultRowHeight="15"/>
  <cols>
    <col min="2" max="2" width="21.5703125" bestFit="1" customWidth="1"/>
    <col min="3" max="3" width="118" style="30" customWidth="1"/>
  </cols>
  <sheetData>
    <row r="2" spans="1:3" s="3" customFormat="1" ht="30">
      <c r="A2" s="3" t="s">
        <v>210</v>
      </c>
      <c r="B2" s="3" t="s">
        <v>173</v>
      </c>
      <c r="C2" s="29" t="s">
        <v>211</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dimension ref="A5:A12"/>
  <sheetViews>
    <sheetView topLeftCell="A3" workbookViewId="0">
      <selection activeCell="A12" sqref="A12"/>
    </sheetView>
  </sheetViews>
  <sheetFormatPr defaultRowHeight="15"/>
  <cols>
    <col min="1" max="1" width="108.42578125" customWidth="1"/>
  </cols>
  <sheetData>
    <row r="5" spans="1:1" ht="45">
      <c r="A5" s="1" t="s">
        <v>174</v>
      </c>
    </row>
    <row r="6" spans="1:1" ht="74.25" customHeight="1">
      <c r="A6" s="1" t="s">
        <v>175</v>
      </c>
    </row>
    <row r="8" spans="1:1">
      <c r="A8" s="33" t="s">
        <v>215</v>
      </c>
    </row>
    <row r="9" spans="1:1">
      <c r="A9" t="s">
        <v>176</v>
      </c>
    </row>
    <row r="10" spans="1:1">
      <c r="A10" t="s">
        <v>177</v>
      </c>
    </row>
    <row r="11" spans="1:1">
      <c r="A11" t="s">
        <v>213</v>
      </c>
    </row>
    <row r="12" spans="1:1">
      <c r="A12" t="s">
        <v>178</v>
      </c>
    </row>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dimension ref="A4:C12"/>
  <sheetViews>
    <sheetView workbookViewId="0">
      <selection activeCell="B8" sqref="B8"/>
    </sheetView>
  </sheetViews>
  <sheetFormatPr defaultRowHeight="15"/>
  <cols>
    <col min="1" max="1" width="28.42578125" bestFit="1" customWidth="1"/>
    <col min="2" max="3" width="9.140625" style="3"/>
  </cols>
  <sheetData>
    <row r="4" spans="1:3">
      <c r="A4" t="s">
        <v>13</v>
      </c>
      <c r="B4" s="20">
        <f>'Tela Principal'!F11</f>
        <v>3456</v>
      </c>
    </row>
    <row r="5" spans="1:3">
      <c r="A5" s="33" t="s">
        <v>217</v>
      </c>
      <c r="B5" s="3" t="s">
        <v>86</v>
      </c>
    </row>
    <row r="6" spans="1:3">
      <c r="A6" s="33" t="s">
        <v>218</v>
      </c>
      <c r="B6" s="3" t="s">
        <v>87</v>
      </c>
    </row>
    <row r="7" spans="1:3">
      <c r="A7" t="s">
        <v>88</v>
      </c>
      <c r="B7" s="21">
        <v>0.05</v>
      </c>
    </row>
    <row r="8" spans="1:3">
      <c r="A8" t="s">
        <v>89</v>
      </c>
      <c r="B8" s="20">
        <f>'Tela Principal'!C26</f>
        <v>10</v>
      </c>
    </row>
    <row r="9" spans="1:3" ht="15.75" thickBot="1">
      <c r="A9" t="s">
        <v>90</v>
      </c>
      <c r="B9" s="3" t="str">
        <f>VLOOKUP(B4,'N115_Tabela B1'!A4:D18,4,FALSE)</f>
        <v>L</v>
      </c>
    </row>
    <row r="10" spans="1:3">
      <c r="A10" t="s">
        <v>35</v>
      </c>
      <c r="B10" s="3">
        <f>VLOOKUP(B9,'N115_Tabela B2'!A5:H19,2,FALSE)</f>
        <v>200</v>
      </c>
      <c r="C10" s="22" t="s">
        <v>91</v>
      </c>
    </row>
    <row r="11" spans="1:3">
      <c r="A11" t="s">
        <v>37</v>
      </c>
      <c r="B11" s="3">
        <f>VLOOKUP(B9,'N115_Tabela B2'!A5:H19,N115_BUSCA!C11,FALSE)</f>
        <v>12</v>
      </c>
      <c r="C11" s="23">
        <f>IF(B8=4,3,IF(B8=10,5,IF(B8=15,7,"Qualidade Limite fora do especificado")))</f>
        <v>5</v>
      </c>
    </row>
    <row r="12" spans="1:3" ht="15.75" thickBot="1">
      <c r="A12" t="s">
        <v>38</v>
      </c>
      <c r="B12" s="3">
        <f>VLOOKUP(B9,'N115_Tabela B2'!A5:H19,N115_BUSCA!C12,FALSE)</f>
        <v>13</v>
      </c>
      <c r="C12" s="24">
        <f>IF(B8=4,4,IF(B8=10,6,IF(B8=15,8,"Qualidade Limite fora do especificado")))</f>
        <v>6</v>
      </c>
    </row>
  </sheetData>
  <dataValidations count="1">
    <dataValidation type="list" allowBlank="1" showInputMessage="1" showErrorMessage="1" sqref="B8">
      <formula1>'N115_Tabela B2'!C3:H3</formula1>
    </dataValidation>
  </dataValidation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dimension ref="A1:D12"/>
  <sheetViews>
    <sheetView topLeftCell="A7" workbookViewId="0">
      <selection activeCell="B8" sqref="B8"/>
    </sheetView>
  </sheetViews>
  <sheetFormatPr defaultRowHeight="15"/>
  <cols>
    <col min="1" max="1" width="122.85546875" customWidth="1"/>
    <col min="4" max="4" width="48" customWidth="1"/>
  </cols>
  <sheetData>
    <row r="1" spans="1:4">
      <c r="A1" s="1" t="s">
        <v>0</v>
      </c>
    </row>
    <row r="2" spans="1:4">
      <c r="A2" t="s">
        <v>1</v>
      </c>
      <c r="D2" s="1"/>
    </row>
    <row r="3" spans="1:4" ht="45">
      <c r="A3" s="1" t="s">
        <v>2</v>
      </c>
    </row>
    <row r="4" spans="1:4">
      <c r="A4" s="1" t="s">
        <v>3</v>
      </c>
    </row>
    <row r="5" spans="1:4" ht="60">
      <c r="A5" s="1" t="s">
        <v>4</v>
      </c>
    </row>
    <row r="6" spans="1:4">
      <c r="A6" s="1" t="s">
        <v>5</v>
      </c>
    </row>
    <row r="7" spans="1:4" ht="45">
      <c r="A7" s="1" t="s">
        <v>6</v>
      </c>
      <c r="D7" s="1" t="s">
        <v>7</v>
      </c>
    </row>
    <row r="8" spans="1:4" ht="30">
      <c r="A8" s="1" t="s">
        <v>8</v>
      </c>
    </row>
    <row r="9" spans="1:4" ht="165">
      <c r="A9" s="1" t="s">
        <v>214</v>
      </c>
    </row>
    <row r="10" spans="1:4" ht="30">
      <c r="A10" s="1" t="s">
        <v>9</v>
      </c>
    </row>
    <row r="11" spans="1:4" ht="30">
      <c r="A11" s="1" t="s">
        <v>10</v>
      </c>
    </row>
    <row r="12" spans="1:4" ht="30">
      <c r="A12" s="1" t="s">
        <v>11</v>
      </c>
    </row>
  </sheetData>
  <pageMargins left="0.511811024" right="0.511811024" top="0.78740157499999996" bottom="0.78740157499999996" header="0.31496062000000002" footer="0.31496062000000002"/>
  <pageSetup paperSize="9" orientation="portrait" r:id="rId1"/>
</worksheet>
</file>

<file path=xl/worksheets/sheet17.xml><?xml version="1.0" encoding="utf-8"?>
<worksheet xmlns="http://schemas.openxmlformats.org/spreadsheetml/2006/main" xmlns:r="http://schemas.openxmlformats.org/officeDocument/2006/relationships">
  <dimension ref="A1:D18"/>
  <sheetViews>
    <sheetView workbookViewId="0">
      <selection activeCell="B8" sqref="B8"/>
    </sheetView>
  </sheetViews>
  <sheetFormatPr defaultRowHeight="15"/>
  <cols>
    <col min="1" max="1" width="9.140625" style="3"/>
    <col min="2" max="3" width="10.7109375" style="3" customWidth="1"/>
    <col min="4" max="4" width="23.7109375" style="3" bestFit="1" customWidth="1"/>
  </cols>
  <sheetData>
    <row r="1" spans="1:4">
      <c r="B1" s="156" t="s">
        <v>12</v>
      </c>
      <c r="C1" s="156"/>
      <c r="D1" s="156"/>
    </row>
    <row r="2" spans="1:4">
      <c r="B2" s="156" t="s">
        <v>13</v>
      </c>
      <c r="C2" s="156"/>
      <c r="D2" s="153" t="s">
        <v>14</v>
      </c>
    </row>
    <row r="3" spans="1:4">
      <c r="A3" s="2" t="s">
        <v>91</v>
      </c>
      <c r="B3" s="2" t="s">
        <v>15</v>
      </c>
      <c r="C3" s="2" t="s">
        <v>16</v>
      </c>
      <c r="D3" s="138"/>
    </row>
    <row r="4" spans="1:4">
      <c r="A4" s="2" t="str">
        <f>IF(AND(N115_BUSCA!$B$4&gt;='N115_Tabela B1'!B4,N115_BUSCA!$B$4&lt;='N115_Tabela B1'!C4),N115_BUSCA!$B$4,"")</f>
        <v/>
      </c>
      <c r="B4" s="2">
        <v>2</v>
      </c>
      <c r="C4" s="2">
        <v>8</v>
      </c>
      <c r="D4" s="2" t="s">
        <v>17</v>
      </c>
    </row>
    <row r="5" spans="1:4">
      <c r="A5" s="2" t="str">
        <f>IF(AND(N115_BUSCA!$B$4&gt;='N115_Tabela B1'!B5,N115_BUSCA!$B$4&lt;='N115_Tabela B1'!C5),N115_BUSCA!$B$4,"")</f>
        <v/>
      </c>
      <c r="B5" s="2">
        <v>9</v>
      </c>
      <c r="C5" s="2">
        <v>15</v>
      </c>
      <c r="D5" s="2" t="s">
        <v>18</v>
      </c>
    </row>
    <row r="6" spans="1:4">
      <c r="A6" s="2" t="str">
        <f>IF(AND(N115_BUSCA!$B$4&gt;='N115_Tabela B1'!B6,N115_BUSCA!$B$4&lt;='N115_Tabela B1'!C6),N115_BUSCA!$B$4,"")</f>
        <v/>
      </c>
      <c r="B6" s="2">
        <v>16</v>
      </c>
      <c r="C6" s="2">
        <v>25</v>
      </c>
      <c r="D6" s="2" t="s">
        <v>19</v>
      </c>
    </row>
    <row r="7" spans="1:4">
      <c r="A7" s="2" t="str">
        <f>IF(AND(N115_BUSCA!$B$4&gt;='N115_Tabela B1'!B7,N115_BUSCA!$B$4&lt;='N115_Tabela B1'!C7),N115_BUSCA!$B$4,"")</f>
        <v/>
      </c>
      <c r="B7" s="2">
        <v>26</v>
      </c>
      <c r="C7" s="2">
        <v>50</v>
      </c>
      <c r="D7" s="2" t="s">
        <v>20</v>
      </c>
    </row>
    <row r="8" spans="1:4">
      <c r="A8" s="2" t="str">
        <f>IF(AND(N115_BUSCA!$B$4&gt;='N115_Tabela B1'!B8,N115_BUSCA!$B$4&lt;='N115_Tabela B1'!C8),N115_BUSCA!$B$4,"")</f>
        <v/>
      </c>
      <c r="B8" s="2">
        <v>51</v>
      </c>
      <c r="C8" s="2">
        <v>90</v>
      </c>
      <c r="D8" s="2" t="s">
        <v>21</v>
      </c>
    </row>
    <row r="9" spans="1:4">
      <c r="A9" s="2" t="str">
        <f>IF(AND(N115_BUSCA!$B$4&gt;='N115_Tabela B1'!B9,N115_BUSCA!$B$4&lt;='N115_Tabela B1'!C9),N115_BUSCA!$B$4,"")</f>
        <v/>
      </c>
      <c r="B9" s="2">
        <v>91</v>
      </c>
      <c r="C9" s="2">
        <v>150</v>
      </c>
      <c r="D9" s="2" t="s">
        <v>22</v>
      </c>
    </row>
    <row r="10" spans="1:4">
      <c r="A10" s="2" t="str">
        <f>IF(AND(N115_BUSCA!$B$4&gt;='N115_Tabela B1'!B10,N115_BUSCA!$B$4&lt;='N115_Tabela B1'!C10),N115_BUSCA!$B$4,"")</f>
        <v/>
      </c>
      <c r="B10" s="2">
        <v>151</v>
      </c>
      <c r="C10" s="2">
        <v>280</v>
      </c>
      <c r="D10" s="2" t="s">
        <v>23</v>
      </c>
    </row>
    <row r="11" spans="1:4">
      <c r="A11" s="2" t="str">
        <f>IF(AND(N115_BUSCA!$B$4&gt;='N115_Tabela B1'!B11,N115_BUSCA!$B$4&lt;='N115_Tabela B1'!C11),N115_BUSCA!$B$4,"")</f>
        <v/>
      </c>
      <c r="B11" s="2">
        <v>281</v>
      </c>
      <c r="C11" s="2">
        <v>500</v>
      </c>
      <c r="D11" s="2" t="s">
        <v>24</v>
      </c>
    </row>
    <row r="12" spans="1:4">
      <c r="A12" s="2" t="str">
        <f>IF(AND(N115_BUSCA!$B$4&gt;='N115_Tabela B1'!B12,N115_BUSCA!$B$4&lt;='N115_Tabela B1'!C12),N115_BUSCA!$B$4,"")</f>
        <v/>
      </c>
      <c r="B12" s="2">
        <v>501</v>
      </c>
      <c r="C12" s="2">
        <v>1200</v>
      </c>
      <c r="D12" s="2" t="s">
        <v>25</v>
      </c>
    </row>
    <row r="13" spans="1:4">
      <c r="A13" s="2" t="str">
        <f>IF(AND(N115_BUSCA!$B$4&gt;='N115_Tabela B1'!B13,N115_BUSCA!$B$4&lt;='N115_Tabela B1'!C13),N115_BUSCA!$B$4,"")</f>
        <v/>
      </c>
      <c r="B13" s="2">
        <v>1201</v>
      </c>
      <c r="C13" s="2">
        <v>3200</v>
      </c>
      <c r="D13" s="2" t="s">
        <v>26</v>
      </c>
    </row>
    <row r="14" spans="1:4">
      <c r="A14" s="2">
        <f>IF(AND(N115_BUSCA!$B$4&gt;='N115_Tabela B1'!B14,N115_BUSCA!$B$4&lt;='N115_Tabela B1'!C14),N115_BUSCA!$B$4,"")</f>
        <v>3456</v>
      </c>
      <c r="B14" s="2">
        <v>3201</v>
      </c>
      <c r="C14" s="2">
        <v>10000</v>
      </c>
      <c r="D14" s="2" t="s">
        <v>27</v>
      </c>
    </row>
    <row r="15" spans="1:4">
      <c r="A15" s="2" t="str">
        <f>IF(AND(N115_BUSCA!$B$4&gt;='N115_Tabela B1'!B15,N115_BUSCA!$B$4&lt;='N115_Tabela B1'!C15),N115_BUSCA!$B$4,"")</f>
        <v/>
      </c>
      <c r="B15" s="2">
        <v>10001</v>
      </c>
      <c r="C15" s="2">
        <v>35000</v>
      </c>
      <c r="D15" s="2" t="s">
        <v>28</v>
      </c>
    </row>
    <row r="16" spans="1:4">
      <c r="A16" s="2" t="str">
        <f>IF(AND(N115_BUSCA!$B$4&gt;='N115_Tabela B1'!B16,N115_BUSCA!$B$4&lt;='N115_Tabela B1'!C16),N115_BUSCA!$B$4,"")</f>
        <v/>
      </c>
      <c r="B16" s="2">
        <v>35001</v>
      </c>
      <c r="C16" s="2">
        <v>150000</v>
      </c>
      <c r="D16" s="2" t="s">
        <v>29</v>
      </c>
    </row>
    <row r="17" spans="1:4">
      <c r="A17" s="2" t="str">
        <f>IF(AND(N115_BUSCA!$B$4&gt;='N115_Tabela B1'!B17,N115_BUSCA!$B$4&lt;='N115_Tabela B1'!C17),N115_BUSCA!$B$4,"")</f>
        <v/>
      </c>
      <c r="B17" s="2">
        <v>150001</v>
      </c>
      <c r="C17" s="2">
        <v>500000</v>
      </c>
      <c r="D17" s="2" t="s">
        <v>30</v>
      </c>
    </row>
    <row r="18" spans="1:4">
      <c r="A18" s="2" t="str">
        <f>IF(N115_BUSCA!$B$4&gt;='N115_Tabela B1'!B18,N115_BUSCA!$B$4,"")</f>
        <v/>
      </c>
      <c r="B18" s="2">
        <v>500001</v>
      </c>
      <c r="C18" s="2" t="s">
        <v>31</v>
      </c>
      <c r="D18" s="2" t="s">
        <v>32</v>
      </c>
    </row>
  </sheetData>
  <mergeCells count="3">
    <mergeCell ref="B1:D1"/>
    <mergeCell ref="B2:C2"/>
    <mergeCell ref="D2:D3"/>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dimension ref="A1:H22"/>
  <sheetViews>
    <sheetView workbookViewId="0">
      <selection activeCell="B8" sqref="B8"/>
    </sheetView>
  </sheetViews>
  <sheetFormatPr defaultRowHeight="15"/>
  <cols>
    <col min="1" max="1" width="9.7109375" style="3" bestFit="1" customWidth="1"/>
    <col min="2" max="8" width="9.140625" style="3"/>
  </cols>
  <sheetData>
    <row r="1" spans="1:8" ht="33.75" customHeight="1">
      <c r="A1" s="161" t="s">
        <v>33</v>
      </c>
      <c r="B1" s="161"/>
      <c r="C1" s="161"/>
      <c r="D1" s="161"/>
      <c r="E1" s="161"/>
      <c r="F1" s="161"/>
      <c r="G1" s="161"/>
      <c r="H1" s="161"/>
    </row>
    <row r="2" spans="1:8">
      <c r="A2" s="161" t="s">
        <v>34</v>
      </c>
      <c r="B2" s="161" t="s">
        <v>35</v>
      </c>
      <c r="C2" s="156" t="s">
        <v>36</v>
      </c>
      <c r="D2" s="156"/>
      <c r="E2" s="156"/>
      <c r="F2" s="156"/>
      <c r="G2" s="156"/>
      <c r="H2" s="156"/>
    </row>
    <row r="3" spans="1:8">
      <c r="A3" s="161"/>
      <c r="B3" s="161"/>
      <c r="C3" s="156">
        <v>4</v>
      </c>
      <c r="D3" s="156"/>
      <c r="E3" s="156">
        <v>10</v>
      </c>
      <c r="F3" s="156"/>
      <c r="G3" s="156">
        <v>15</v>
      </c>
      <c r="H3" s="156"/>
    </row>
    <row r="4" spans="1:8" s="5" customFormat="1">
      <c r="A4" s="161"/>
      <c r="B4" s="161"/>
      <c r="C4" s="4" t="s">
        <v>37</v>
      </c>
      <c r="D4" s="4" t="s">
        <v>38</v>
      </c>
      <c r="E4" s="4" t="s">
        <v>37</v>
      </c>
      <c r="F4" s="4" t="s">
        <v>38</v>
      </c>
      <c r="G4" s="4" t="s">
        <v>37</v>
      </c>
      <c r="H4" s="4" t="s">
        <v>38</v>
      </c>
    </row>
    <row r="5" spans="1:8">
      <c r="A5" s="2" t="s">
        <v>17</v>
      </c>
      <c r="B5" s="2">
        <v>2</v>
      </c>
      <c r="C5" s="2">
        <v>0</v>
      </c>
      <c r="D5" s="2">
        <v>1</v>
      </c>
      <c r="E5" s="2">
        <v>0</v>
      </c>
      <c r="F5" s="2">
        <v>1</v>
      </c>
      <c r="G5" s="2">
        <v>0</v>
      </c>
      <c r="H5" s="2">
        <v>1</v>
      </c>
    </row>
    <row r="6" spans="1:8">
      <c r="A6" s="2" t="s">
        <v>18</v>
      </c>
      <c r="B6" s="2">
        <v>3</v>
      </c>
      <c r="C6" s="2">
        <v>0</v>
      </c>
      <c r="D6" s="2">
        <v>1</v>
      </c>
      <c r="E6" s="2">
        <v>0</v>
      </c>
      <c r="F6" s="2">
        <v>1</v>
      </c>
      <c r="G6" s="2">
        <v>0</v>
      </c>
      <c r="H6" s="2">
        <v>1</v>
      </c>
    </row>
    <row r="7" spans="1:8">
      <c r="A7" s="2" t="s">
        <v>19</v>
      </c>
      <c r="B7" s="2">
        <v>5</v>
      </c>
      <c r="C7" s="2">
        <v>0</v>
      </c>
      <c r="D7" s="2">
        <v>1</v>
      </c>
      <c r="E7" s="2">
        <v>0</v>
      </c>
      <c r="F7" s="2">
        <v>1</v>
      </c>
      <c r="G7" s="2">
        <v>0</v>
      </c>
      <c r="H7" s="2">
        <v>1</v>
      </c>
    </row>
    <row r="8" spans="1:8">
      <c r="A8" s="2" t="s">
        <v>20</v>
      </c>
      <c r="B8" s="2">
        <v>8</v>
      </c>
      <c r="C8" s="2">
        <v>0</v>
      </c>
      <c r="D8" s="2">
        <v>1</v>
      </c>
      <c r="E8" s="2">
        <v>0</v>
      </c>
      <c r="F8" s="2">
        <v>1</v>
      </c>
      <c r="G8" s="2">
        <v>0</v>
      </c>
      <c r="H8" s="2">
        <v>1</v>
      </c>
    </row>
    <row r="9" spans="1:8">
      <c r="A9" s="2" t="s">
        <v>21</v>
      </c>
      <c r="B9" s="2">
        <v>13</v>
      </c>
      <c r="C9" s="2">
        <v>0</v>
      </c>
      <c r="D9" s="2">
        <v>1</v>
      </c>
      <c r="E9" s="2">
        <v>0</v>
      </c>
      <c r="F9" s="2">
        <v>1</v>
      </c>
      <c r="G9" s="2">
        <v>0</v>
      </c>
      <c r="H9" s="2">
        <v>1</v>
      </c>
    </row>
    <row r="10" spans="1:8">
      <c r="A10" s="2" t="s">
        <v>22</v>
      </c>
      <c r="B10" s="2">
        <v>20</v>
      </c>
      <c r="C10" s="2">
        <v>0</v>
      </c>
      <c r="D10" s="2">
        <v>1</v>
      </c>
      <c r="E10" s="2">
        <v>0</v>
      </c>
      <c r="F10" s="2">
        <v>1</v>
      </c>
      <c r="G10" s="2">
        <v>0</v>
      </c>
      <c r="H10" s="2">
        <v>1</v>
      </c>
    </row>
    <row r="11" spans="1:8">
      <c r="A11" s="2" t="s">
        <v>23</v>
      </c>
      <c r="B11" s="2">
        <v>32</v>
      </c>
      <c r="C11" s="2">
        <v>0</v>
      </c>
      <c r="D11" s="2">
        <v>1</v>
      </c>
      <c r="E11" s="2">
        <v>0</v>
      </c>
      <c r="F11" s="2">
        <v>1</v>
      </c>
      <c r="G11" s="2">
        <v>1</v>
      </c>
      <c r="H11" s="2">
        <v>2</v>
      </c>
    </row>
    <row r="12" spans="1:8">
      <c r="A12" s="2" t="s">
        <v>24</v>
      </c>
      <c r="B12" s="2">
        <v>50</v>
      </c>
      <c r="C12" s="2">
        <v>0</v>
      </c>
      <c r="D12" s="2">
        <v>1</v>
      </c>
      <c r="E12" s="2">
        <v>1</v>
      </c>
      <c r="F12" s="2">
        <v>2</v>
      </c>
      <c r="G12" s="2">
        <v>3</v>
      </c>
      <c r="H12" s="2">
        <v>4</v>
      </c>
    </row>
    <row r="13" spans="1:8">
      <c r="A13" s="2" t="s">
        <v>25</v>
      </c>
      <c r="B13" s="2">
        <v>80</v>
      </c>
      <c r="C13" s="2">
        <v>0</v>
      </c>
      <c r="D13" s="2">
        <v>1</v>
      </c>
      <c r="E13" s="2">
        <v>3</v>
      </c>
      <c r="F13" s="2">
        <v>4</v>
      </c>
      <c r="G13" s="2">
        <v>7</v>
      </c>
      <c r="H13" s="2">
        <v>8</v>
      </c>
    </row>
    <row r="14" spans="1:8">
      <c r="A14" s="2" t="s">
        <v>26</v>
      </c>
      <c r="B14" s="2">
        <v>125</v>
      </c>
      <c r="C14" s="2">
        <v>1</v>
      </c>
      <c r="D14" s="2">
        <v>2</v>
      </c>
      <c r="E14" s="2">
        <v>7</v>
      </c>
      <c r="F14" s="2">
        <v>8</v>
      </c>
      <c r="G14" s="2">
        <v>12</v>
      </c>
      <c r="H14" s="2">
        <v>13</v>
      </c>
    </row>
    <row r="15" spans="1:8">
      <c r="A15" s="2" t="s">
        <v>27</v>
      </c>
      <c r="B15" s="2">
        <v>200</v>
      </c>
      <c r="C15" s="2">
        <v>3</v>
      </c>
      <c r="D15" s="2">
        <v>4</v>
      </c>
      <c r="E15" s="2">
        <v>12</v>
      </c>
      <c r="F15" s="2">
        <v>13</v>
      </c>
      <c r="G15" s="2">
        <v>21</v>
      </c>
      <c r="H15" s="2">
        <v>22</v>
      </c>
    </row>
    <row r="16" spans="1:8">
      <c r="A16" s="2" t="s">
        <v>28</v>
      </c>
      <c r="B16" s="2">
        <v>315</v>
      </c>
      <c r="C16" s="2">
        <v>5</v>
      </c>
      <c r="D16" s="2">
        <v>6</v>
      </c>
      <c r="E16" s="2">
        <v>21</v>
      </c>
      <c r="F16" s="2">
        <v>22</v>
      </c>
      <c r="G16" s="2">
        <v>21</v>
      </c>
      <c r="H16" s="2">
        <v>22</v>
      </c>
    </row>
    <row r="17" spans="1:8">
      <c r="A17" s="2" t="s">
        <v>29</v>
      </c>
      <c r="B17" s="2">
        <v>500</v>
      </c>
      <c r="C17" s="2">
        <v>12</v>
      </c>
      <c r="D17" s="2">
        <v>13</v>
      </c>
      <c r="E17" s="2">
        <v>21</v>
      </c>
      <c r="F17" s="2">
        <v>22</v>
      </c>
      <c r="G17" s="2">
        <v>21</v>
      </c>
      <c r="H17" s="2">
        <v>22</v>
      </c>
    </row>
    <row r="18" spans="1:8">
      <c r="A18" s="2" t="s">
        <v>30</v>
      </c>
      <c r="B18" s="2">
        <v>800</v>
      </c>
      <c r="C18" s="2">
        <v>21</v>
      </c>
      <c r="D18" s="2">
        <v>22</v>
      </c>
      <c r="E18" s="2">
        <v>21</v>
      </c>
      <c r="F18" s="2">
        <v>22</v>
      </c>
      <c r="G18" s="2">
        <v>21</v>
      </c>
      <c r="H18" s="2">
        <v>22</v>
      </c>
    </row>
    <row r="19" spans="1:8">
      <c r="A19" s="2" t="s">
        <v>32</v>
      </c>
      <c r="B19" s="2">
        <v>1250</v>
      </c>
      <c r="C19" s="2">
        <v>21</v>
      </c>
      <c r="D19" s="2">
        <v>22</v>
      </c>
      <c r="E19" s="2">
        <v>21</v>
      </c>
      <c r="F19" s="2">
        <v>22</v>
      </c>
      <c r="G19" s="2">
        <v>21</v>
      </c>
      <c r="H19" s="2">
        <v>22</v>
      </c>
    </row>
    <row r="22" spans="1:8">
      <c r="A22" s="5"/>
    </row>
  </sheetData>
  <mergeCells count="7">
    <mergeCell ref="A1:H1"/>
    <mergeCell ref="A2:A4"/>
    <mergeCell ref="B2:B4"/>
    <mergeCell ref="C2:H2"/>
    <mergeCell ref="C3:D3"/>
    <mergeCell ref="E3:F3"/>
    <mergeCell ref="G3:H3"/>
  </mergeCells>
  <pageMargins left="0.511811024" right="0.511811024" top="0.78740157499999996" bottom="0.78740157499999996" header="0.31496062000000002" footer="0.31496062000000002"/>
  <legacyDrawing r:id="rId1"/>
</worksheet>
</file>

<file path=xl/worksheets/sheet19.xml><?xml version="1.0" encoding="utf-8"?>
<worksheet xmlns="http://schemas.openxmlformats.org/spreadsheetml/2006/main" xmlns:r="http://schemas.openxmlformats.org/officeDocument/2006/relationships">
  <dimension ref="A1:T911"/>
  <sheetViews>
    <sheetView workbookViewId="0">
      <pane ySplit="3" topLeftCell="A266" activePane="bottomLeft" state="frozen"/>
      <selection activeCell="E284" sqref="E284"/>
      <selection pane="bottomLeft" activeCell="E284" sqref="E284"/>
    </sheetView>
  </sheetViews>
  <sheetFormatPr defaultRowHeight="15"/>
  <cols>
    <col min="1" max="1" width="41.85546875" style="6" bestFit="1" customWidth="1"/>
    <col min="2" max="2" width="12.140625" style="3" bestFit="1" customWidth="1"/>
    <col min="3" max="3" width="9.7109375" style="3" customWidth="1"/>
    <col min="4" max="5" width="9.7109375" style="12" customWidth="1"/>
    <col min="6" max="6" width="13.7109375" style="13" bestFit="1" customWidth="1"/>
    <col min="7" max="7" width="24" style="7" bestFit="1" customWidth="1"/>
    <col min="8" max="8" width="9.7109375" style="3" customWidth="1"/>
    <col min="9" max="9" width="13.85546875" style="7" bestFit="1" customWidth="1"/>
    <col min="10" max="10" width="9.7109375" style="7" customWidth="1"/>
    <col min="11" max="11" width="13.7109375" style="14" bestFit="1" customWidth="1"/>
    <col min="12" max="12" width="7.28515625" style="3" customWidth="1"/>
    <col min="13" max="13" width="6.5703125" style="6" bestFit="1" customWidth="1"/>
    <col min="14" max="14" width="7.5703125" style="6" bestFit="1" customWidth="1"/>
    <col min="15" max="15" width="6.5703125" style="6" bestFit="1" customWidth="1"/>
    <col min="16" max="16" width="5.28515625" style="6" bestFit="1" customWidth="1"/>
    <col min="17" max="17" width="7.5703125" style="6" bestFit="1" customWidth="1"/>
    <col min="18" max="21" width="5.28515625" style="6" bestFit="1" customWidth="1"/>
    <col min="22" max="16384" width="9.140625" style="6"/>
  </cols>
  <sheetData>
    <row r="1" spans="1:12">
      <c r="C1" s="162" t="s">
        <v>39</v>
      </c>
      <c r="D1" s="162"/>
      <c r="E1" s="162"/>
      <c r="F1" s="162"/>
      <c r="G1" s="162"/>
      <c r="H1" s="162"/>
      <c r="I1" s="162"/>
      <c r="J1" s="162"/>
      <c r="K1" s="162"/>
    </row>
    <row r="2" spans="1:12">
      <c r="D2" s="159" t="s">
        <v>40</v>
      </c>
      <c r="E2" s="159"/>
      <c r="F2" s="159"/>
      <c r="I2" s="159" t="s">
        <v>41</v>
      </c>
      <c r="J2" s="159"/>
      <c r="K2" s="159"/>
    </row>
    <row r="3" spans="1:12" s="5" customFormat="1" ht="62.25" customHeight="1">
      <c r="A3" s="5" t="s">
        <v>42</v>
      </c>
      <c r="B3" s="5" t="s">
        <v>43</v>
      </c>
      <c r="C3" s="5" t="s">
        <v>44</v>
      </c>
      <c r="D3" s="8" t="s">
        <v>45</v>
      </c>
      <c r="E3" s="8" t="s">
        <v>46</v>
      </c>
      <c r="F3" s="9" t="s">
        <v>47</v>
      </c>
      <c r="G3" s="10" t="s">
        <v>48</v>
      </c>
      <c r="H3" s="5" t="s">
        <v>49</v>
      </c>
      <c r="I3" s="10" t="s">
        <v>45</v>
      </c>
      <c r="J3" s="10" t="s">
        <v>46</v>
      </c>
      <c r="K3" s="11" t="s">
        <v>47</v>
      </c>
      <c r="L3" s="5" t="s">
        <v>50</v>
      </c>
    </row>
    <row r="4" spans="1:12">
      <c r="A4" s="6" t="str">
        <f>CONCATENATE(B4,"_",C4," ''_",G4)</f>
        <v>ASME B36.10_1⁄8 ''_Sch. 010</v>
      </c>
      <c r="B4" s="3" t="s">
        <v>51</v>
      </c>
      <c r="C4" s="3" t="s">
        <v>52</v>
      </c>
      <c r="D4" s="12">
        <v>0.40500000000000003</v>
      </c>
      <c r="E4" s="12">
        <v>4.9000000000000002E-2</v>
      </c>
      <c r="F4" s="13">
        <v>0.19</v>
      </c>
      <c r="G4" s="7" t="s">
        <v>53</v>
      </c>
      <c r="H4" s="3">
        <v>6</v>
      </c>
      <c r="I4" s="7">
        <v>10.3</v>
      </c>
      <c r="J4" s="7">
        <v>1.24</v>
      </c>
      <c r="K4" s="14">
        <v>0.28000000000000003</v>
      </c>
      <c r="L4" s="3" t="str">
        <f>IF(E4/D4&lt;=3%,"YES","NO")</f>
        <v>NO</v>
      </c>
    </row>
    <row r="5" spans="1:12">
      <c r="A5" s="6" t="str">
        <f t="shared" ref="A5:A68" si="0">CONCATENATE(B5,"_",C5," ''_",G5)</f>
        <v>ASME B36.10_1⁄8 ''_Sch. 030</v>
      </c>
      <c r="B5" s="3" t="s">
        <v>51</v>
      </c>
      <c r="C5" s="3" t="s">
        <v>52</v>
      </c>
      <c r="D5" s="12">
        <v>0.40500000000000003</v>
      </c>
      <c r="E5" s="12">
        <v>5.7000000000000002E-2</v>
      </c>
      <c r="F5" s="13">
        <v>0.21</v>
      </c>
      <c r="G5" s="7" t="s">
        <v>54</v>
      </c>
      <c r="H5" s="3">
        <v>6</v>
      </c>
      <c r="I5" s="7">
        <v>10.3</v>
      </c>
      <c r="J5" s="7">
        <v>1.45</v>
      </c>
      <c r="K5" s="14">
        <v>0.32</v>
      </c>
      <c r="L5" s="3" t="str">
        <f t="shared" ref="L5:L68" si="1">IF(E5/D5&lt;=3%,"YES","NO")</f>
        <v>NO</v>
      </c>
    </row>
    <row r="6" spans="1:12">
      <c r="A6" s="6" t="str">
        <f t="shared" si="0"/>
        <v>ASME B36.10_1⁄8 ''_Sch. 040</v>
      </c>
      <c r="B6" s="3" t="s">
        <v>51</v>
      </c>
      <c r="C6" s="3" t="s">
        <v>52</v>
      </c>
      <c r="D6" s="12">
        <v>0.40500000000000003</v>
      </c>
      <c r="E6" s="12">
        <v>6.8000000000000005E-2</v>
      </c>
      <c r="F6" s="13">
        <v>0.24</v>
      </c>
      <c r="G6" s="7" t="s">
        <v>55</v>
      </c>
      <c r="H6" s="3">
        <v>6</v>
      </c>
      <c r="I6" s="7">
        <v>10.3</v>
      </c>
      <c r="J6" s="7">
        <v>1.73</v>
      </c>
      <c r="K6" s="14">
        <v>0.37</v>
      </c>
      <c r="L6" s="3" t="str">
        <f t="shared" si="1"/>
        <v>NO</v>
      </c>
    </row>
    <row r="7" spans="1:12">
      <c r="A7" s="6" t="str">
        <f t="shared" si="0"/>
        <v>ASME B36.10_1⁄8 ''_STD (Standard)</v>
      </c>
      <c r="B7" s="3" t="s">
        <v>51</v>
      </c>
      <c r="C7" s="3" t="s">
        <v>52</v>
      </c>
      <c r="D7" s="12">
        <v>0.40500000000000003</v>
      </c>
      <c r="E7" s="12">
        <v>6.8000000000000005E-2</v>
      </c>
      <c r="F7" s="13">
        <v>0.24</v>
      </c>
      <c r="G7" s="7" t="s">
        <v>56</v>
      </c>
      <c r="H7" s="3">
        <v>6</v>
      </c>
      <c r="I7" s="7">
        <v>10.3</v>
      </c>
      <c r="J7" s="7">
        <v>1.73</v>
      </c>
      <c r="K7" s="14">
        <v>0.37</v>
      </c>
      <c r="L7" s="3" t="str">
        <f t="shared" si="1"/>
        <v>NO</v>
      </c>
    </row>
    <row r="8" spans="1:12">
      <c r="A8" s="6" t="str">
        <f t="shared" si="0"/>
        <v>ASME B36.10_1⁄8 ''_Sch. 080</v>
      </c>
      <c r="B8" s="3" t="s">
        <v>51</v>
      </c>
      <c r="C8" s="3" t="s">
        <v>52</v>
      </c>
      <c r="D8" s="12">
        <v>0.40500000000000003</v>
      </c>
      <c r="E8" s="12">
        <v>9.5000000000000001E-2</v>
      </c>
      <c r="F8" s="13">
        <v>0.31</v>
      </c>
      <c r="G8" s="7" t="s">
        <v>57</v>
      </c>
      <c r="H8" s="3">
        <v>6</v>
      </c>
      <c r="I8" s="7">
        <v>10.3</v>
      </c>
      <c r="J8" s="7">
        <v>2.41</v>
      </c>
      <c r="K8" s="14">
        <v>0.47</v>
      </c>
      <c r="L8" s="3" t="str">
        <f t="shared" si="1"/>
        <v>NO</v>
      </c>
    </row>
    <row r="9" spans="1:12">
      <c r="A9" s="6" t="str">
        <f t="shared" si="0"/>
        <v>ASME B36.10_1⁄8 ''_XS (Extra Strong)</v>
      </c>
      <c r="B9" s="3" t="s">
        <v>51</v>
      </c>
      <c r="C9" s="3" t="s">
        <v>52</v>
      </c>
      <c r="D9" s="12">
        <v>0.40500000000000003</v>
      </c>
      <c r="E9" s="12">
        <v>9.5000000000000001E-2</v>
      </c>
      <c r="F9" s="13">
        <v>0.31</v>
      </c>
      <c r="G9" s="7" t="s">
        <v>58</v>
      </c>
      <c r="H9" s="3">
        <v>6</v>
      </c>
      <c r="I9" s="7">
        <v>10.3</v>
      </c>
      <c r="J9" s="7">
        <v>2.41</v>
      </c>
      <c r="K9" s="14">
        <v>0.47</v>
      </c>
      <c r="L9" s="3" t="str">
        <f t="shared" si="1"/>
        <v>NO</v>
      </c>
    </row>
    <row r="10" spans="1:12">
      <c r="A10" s="6" t="str">
        <f t="shared" si="0"/>
        <v>ASME B36.10_1⁄4 ''_Sch. 010</v>
      </c>
      <c r="B10" s="3" t="s">
        <v>51</v>
      </c>
      <c r="C10" s="3" t="s">
        <v>59</v>
      </c>
      <c r="D10" s="12">
        <v>0.54</v>
      </c>
      <c r="E10" s="12">
        <v>6.5000000000000002E-2</v>
      </c>
      <c r="F10" s="13">
        <v>0.33</v>
      </c>
      <c r="G10" s="7" t="s">
        <v>53</v>
      </c>
      <c r="H10" s="3">
        <v>8</v>
      </c>
      <c r="I10" s="7">
        <v>13.7</v>
      </c>
      <c r="J10" s="7">
        <v>1.65</v>
      </c>
      <c r="K10" s="14">
        <v>0.49</v>
      </c>
      <c r="L10" s="3" t="str">
        <f t="shared" si="1"/>
        <v>NO</v>
      </c>
    </row>
    <row r="11" spans="1:12">
      <c r="A11" s="6" t="str">
        <f t="shared" si="0"/>
        <v>ASME B36.10_1⁄4 ''_Sch. 030</v>
      </c>
      <c r="B11" s="3" t="s">
        <v>51</v>
      </c>
      <c r="C11" s="3" t="s">
        <v>59</v>
      </c>
      <c r="D11" s="12">
        <v>0.54</v>
      </c>
      <c r="E11" s="12">
        <v>7.2999999999999995E-2</v>
      </c>
      <c r="F11" s="13">
        <v>0.36</v>
      </c>
      <c r="G11" s="7" t="s">
        <v>54</v>
      </c>
      <c r="H11" s="3">
        <v>8</v>
      </c>
      <c r="I11" s="7">
        <v>13.7</v>
      </c>
      <c r="J11" s="7">
        <v>1.85</v>
      </c>
      <c r="K11" s="14">
        <v>0.54</v>
      </c>
      <c r="L11" s="3" t="str">
        <f t="shared" si="1"/>
        <v>NO</v>
      </c>
    </row>
    <row r="12" spans="1:12">
      <c r="A12" s="6" t="str">
        <f t="shared" si="0"/>
        <v>ASME B36.10_1⁄4 ''_Sch. 040</v>
      </c>
      <c r="B12" s="3" t="s">
        <v>51</v>
      </c>
      <c r="C12" s="3" t="s">
        <v>59</v>
      </c>
      <c r="D12" s="12">
        <v>0.54</v>
      </c>
      <c r="E12" s="12">
        <v>8.7999999999999995E-2</v>
      </c>
      <c r="F12" s="13">
        <v>0.43</v>
      </c>
      <c r="G12" s="7" t="s">
        <v>55</v>
      </c>
      <c r="H12" s="3">
        <v>8</v>
      </c>
      <c r="I12" s="7">
        <v>13.7</v>
      </c>
      <c r="J12" s="7">
        <v>2.2400000000000002</v>
      </c>
      <c r="K12" s="14">
        <v>0.63</v>
      </c>
      <c r="L12" s="3" t="str">
        <f t="shared" si="1"/>
        <v>NO</v>
      </c>
    </row>
    <row r="13" spans="1:12">
      <c r="A13" s="6" t="str">
        <f t="shared" si="0"/>
        <v>ASME B36.10_1⁄4 ''_STD (Standard)</v>
      </c>
      <c r="B13" s="3" t="s">
        <v>51</v>
      </c>
      <c r="C13" s="3" t="s">
        <v>59</v>
      </c>
      <c r="D13" s="12">
        <v>0.54</v>
      </c>
      <c r="E13" s="12">
        <v>8.7999999999999995E-2</v>
      </c>
      <c r="F13" s="13">
        <v>0.43</v>
      </c>
      <c r="G13" s="7" t="s">
        <v>56</v>
      </c>
      <c r="H13" s="3">
        <v>8</v>
      </c>
      <c r="I13" s="7">
        <v>13.7</v>
      </c>
      <c r="J13" s="7">
        <v>2.2400000000000002</v>
      </c>
      <c r="K13" s="14">
        <v>0.63</v>
      </c>
      <c r="L13" s="3" t="str">
        <f t="shared" si="1"/>
        <v>NO</v>
      </c>
    </row>
    <row r="14" spans="1:12">
      <c r="A14" s="6" t="str">
        <f t="shared" si="0"/>
        <v>ASME B36.10_1⁄4 ''_Sch. 080</v>
      </c>
      <c r="B14" s="3" t="s">
        <v>51</v>
      </c>
      <c r="C14" s="3" t="s">
        <v>59</v>
      </c>
      <c r="D14" s="12">
        <v>0.54</v>
      </c>
      <c r="E14" s="12">
        <v>0.11899999999999999</v>
      </c>
      <c r="F14" s="13">
        <v>0.54</v>
      </c>
      <c r="G14" s="7" t="s">
        <v>57</v>
      </c>
      <c r="H14" s="3">
        <v>8</v>
      </c>
      <c r="I14" s="7">
        <v>13.7</v>
      </c>
      <c r="J14" s="7">
        <v>3.02</v>
      </c>
      <c r="K14" s="14">
        <v>0.8</v>
      </c>
      <c r="L14" s="3" t="str">
        <f t="shared" si="1"/>
        <v>NO</v>
      </c>
    </row>
    <row r="15" spans="1:12">
      <c r="A15" s="6" t="str">
        <f t="shared" si="0"/>
        <v>ASME B36.10_1⁄4 ''_XS (Extra Strong)</v>
      </c>
      <c r="B15" s="3" t="s">
        <v>51</v>
      </c>
      <c r="C15" s="3" t="s">
        <v>59</v>
      </c>
      <c r="D15" s="12">
        <v>0.54</v>
      </c>
      <c r="E15" s="12">
        <v>0.11899999999999999</v>
      </c>
      <c r="F15" s="13">
        <v>0.54</v>
      </c>
      <c r="G15" s="7" t="s">
        <v>58</v>
      </c>
      <c r="H15" s="3">
        <v>8</v>
      </c>
      <c r="I15" s="7">
        <v>13.7</v>
      </c>
      <c r="J15" s="7">
        <v>3.02</v>
      </c>
      <c r="K15" s="14">
        <v>0.8</v>
      </c>
      <c r="L15" s="3" t="str">
        <f t="shared" si="1"/>
        <v>NO</v>
      </c>
    </row>
    <row r="16" spans="1:12">
      <c r="A16" s="6" t="str">
        <f t="shared" si="0"/>
        <v>ASME B36.10_3⁄8 ''_Sch. 010</v>
      </c>
      <c r="B16" s="3" t="s">
        <v>51</v>
      </c>
      <c r="C16" s="3" t="s">
        <v>60</v>
      </c>
      <c r="D16" s="12">
        <v>0.67500000000000004</v>
      </c>
      <c r="E16" s="12">
        <v>6.5000000000000002E-2</v>
      </c>
      <c r="F16" s="13">
        <v>0.42</v>
      </c>
      <c r="G16" s="7" t="s">
        <v>53</v>
      </c>
      <c r="H16" s="3">
        <v>10</v>
      </c>
      <c r="I16" s="7">
        <v>17.100000000000001</v>
      </c>
      <c r="J16" s="7">
        <v>1.65</v>
      </c>
      <c r="K16" s="14">
        <v>0.63</v>
      </c>
      <c r="L16" s="3" t="str">
        <f t="shared" si="1"/>
        <v>NO</v>
      </c>
    </row>
    <row r="17" spans="1:18">
      <c r="A17" s="6" t="str">
        <f t="shared" si="0"/>
        <v>ASME B36.10_3⁄8 ''_Sch. 030</v>
      </c>
      <c r="B17" s="3" t="s">
        <v>51</v>
      </c>
      <c r="C17" s="3" t="s">
        <v>60</v>
      </c>
      <c r="D17" s="12">
        <v>0.67500000000000004</v>
      </c>
      <c r="E17" s="12">
        <v>7.2999999999999995E-2</v>
      </c>
      <c r="F17" s="13">
        <v>0.47</v>
      </c>
      <c r="G17" s="7" t="s">
        <v>54</v>
      </c>
      <c r="H17" s="3">
        <v>10</v>
      </c>
      <c r="I17" s="7">
        <v>17.100000000000001</v>
      </c>
      <c r="J17" s="7">
        <v>1.85</v>
      </c>
      <c r="K17" s="14">
        <v>0.7</v>
      </c>
      <c r="L17" s="3" t="str">
        <f t="shared" si="1"/>
        <v>NO</v>
      </c>
    </row>
    <row r="18" spans="1:18">
      <c r="A18" s="6" t="str">
        <f t="shared" si="0"/>
        <v>ASME B36.10_3⁄8 ''_Sch. 040</v>
      </c>
      <c r="B18" s="3" t="s">
        <v>51</v>
      </c>
      <c r="C18" s="3" t="s">
        <v>60</v>
      </c>
      <c r="D18" s="12">
        <v>0.67500000000000004</v>
      </c>
      <c r="E18" s="12">
        <v>9.0999999999999998E-2</v>
      </c>
      <c r="F18" s="13">
        <v>0.56999999999999995</v>
      </c>
      <c r="G18" s="7" t="s">
        <v>55</v>
      </c>
      <c r="H18" s="3">
        <v>10</v>
      </c>
      <c r="I18" s="7">
        <v>17.100000000000001</v>
      </c>
      <c r="J18" s="7">
        <v>2.31</v>
      </c>
      <c r="K18" s="14">
        <v>0.84</v>
      </c>
      <c r="L18" s="3" t="str">
        <f t="shared" si="1"/>
        <v>NO</v>
      </c>
    </row>
    <row r="19" spans="1:18">
      <c r="A19" s="6" t="str">
        <f t="shared" si="0"/>
        <v>ASME B36.10_3⁄8 ''_STD (Standard)</v>
      </c>
      <c r="B19" s="3" t="s">
        <v>51</v>
      </c>
      <c r="C19" s="3" t="s">
        <v>60</v>
      </c>
      <c r="D19" s="12">
        <v>0.67500000000000004</v>
      </c>
      <c r="E19" s="12">
        <v>9.0999999999999998E-2</v>
      </c>
      <c r="F19" s="13">
        <v>0.56999999999999995</v>
      </c>
      <c r="G19" s="7" t="s">
        <v>56</v>
      </c>
      <c r="H19" s="3">
        <v>10</v>
      </c>
      <c r="I19" s="7">
        <v>17.100000000000001</v>
      </c>
      <c r="J19" s="7">
        <v>2.31</v>
      </c>
      <c r="K19" s="14">
        <v>0.84</v>
      </c>
      <c r="L19" s="3" t="str">
        <f t="shared" si="1"/>
        <v>NO</v>
      </c>
    </row>
    <row r="20" spans="1:18">
      <c r="A20" s="6" t="str">
        <f t="shared" si="0"/>
        <v>ASME B36.10_3⁄8 ''_Sch. 080</v>
      </c>
      <c r="B20" s="3" t="s">
        <v>51</v>
      </c>
      <c r="C20" s="3" t="s">
        <v>60</v>
      </c>
      <c r="D20" s="12">
        <v>0.67500000000000004</v>
      </c>
      <c r="E20" s="12">
        <v>0.126</v>
      </c>
      <c r="F20" s="13">
        <v>0.74</v>
      </c>
      <c r="G20" s="7" t="s">
        <v>57</v>
      </c>
      <c r="H20" s="3">
        <v>10</v>
      </c>
      <c r="I20" s="7">
        <v>17.100000000000001</v>
      </c>
      <c r="J20" s="7">
        <v>3.2</v>
      </c>
      <c r="K20" s="14">
        <v>1.1000000000000001</v>
      </c>
      <c r="L20" s="3" t="str">
        <f t="shared" si="1"/>
        <v>NO</v>
      </c>
    </row>
    <row r="21" spans="1:18">
      <c r="A21" s="6" t="str">
        <f t="shared" si="0"/>
        <v>ASME B36.10_3⁄8 ''_XS (Extra Strong)</v>
      </c>
      <c r="B21" s="3" t="s">
        <v>51</v>
      </c>
      <c r="C21" s="3" t="s">
        <v>60</v>
      </c>
      <c r="D21" s="12">
        <v>0.67500000000000004</v>
      </c>
      <c r="E21" s="12">
        <v>0.126</v>
      </c>
      <c r="F21" s="13">
        <v>0.74</v>
      </c>
      <c r="G21" s="7" t="s">
        <v>58</v>
      </c>
      <c r="H21" s="3">
        <v>10</v>
      </c>
      <c r="I21" s="7">
        <v>17.100000000000001</v>
      </c>
      <c r="J21" s="7">
        <v>3.2</v>
      </c>
      <c r="K21" s="14">
        <v>1.1000000000000001</v>
      </c>
      <c r="L21" s="3" t="str">
        <f t="shared" si="1"/>
        <v>NO</v>
      </c>
    </row>
    <row r="22" spans="1:18">
      <c r="A22" s="6" t="str">
        <f t="shared" si="0"/>
        <v>ASME B36.10_1⁄2 ''_Sch. 005</v>
      </c>
      <c r="B22" s="3" t="s">
        <v>51</v>
      </c>
      <c r="C22" s="3" t="s">
        <v>61</v>
      </c>
      <c r="D22" s="12">
        <v>0.84</v>
      </c>
      <c r="E22" s="12">
        <v>6.5000000000000002E-2</v>
      </c>
      <c r="F22" s="13">
        <v>0.54</v>
      </c>
      <c r="G22" s="7" t="s">
        <v>62</v>
      </c>
      <c r="H22" s="3">
        <v>15</v>
      </c>
      <c r="I22" s="7">
        <v>21.3</v>
      </c>
      <c r="J22" s="7">
        <v>1.65</v>
      </c>
      <c r="K22" s="14">
        <v>0.8</v>
      </c>
      <c r="L22" s="3" t="str">
        <f t="shared" si="1"/>
        <v>NO</v>
      </c>
    </row>
    <row r="23" spans="1:18">
      <c r="A23" s="6" t="str">
        <f t="shared" si="0"/>
        <v>ASME B36.10_1⁄2 ''_Sch. 010</v>
      </c>
      <c r="B23" s="3" t="s">
        <v>51</v>
      </c>
      <c r="C23" s="3" t="s">
        <v>61</v>
      </c>
      <c r="D23" s="12">
        <v>0.84</v>
      </c>
      <c r="E23" s="12">
        <v>8.3000000000000004E-2</v>
      </c>
      <c r="F23" s="13">
        <v>0.67</v>
      </c>
      <c r="G23" s="7" t="s">
        <v>53</v>
      </c>
      <c r="H23" s="3">
        <v>15</v>
      </c>
      <c r="I23" s="7">
        <v>21.3</v>
      </c>
      <c r="J23" s="7">
        <v>2.11</v>
      </c>
      <c r="K23" s="14">
        <v>1</v>
      </c>
      <c r="L23" s="3" t="str">
        <f t="shared" si="1"/>
        <v>NO</v>
      </c>
    </row>
    <row r="24" spans="1:18">
      <c r="A24" s="6" t="str">
        <f t="shared" si="0"/>
        <v>ASME B36.10_1⁄2 ''_Sch. 030</v>
      </c>
      <c r="B24" s="3" t="s">
        <v>51</v>
      </c>
      <c r="C24" s="3" t="s">
        <v>61</v>
      </c>
      <c r="D24" s="12">
        <v>0.84</v>
      </c>
      <c r="E24" s="12">
        <v>9.5000000000000001E-2</v>
      </c>
      <c r="F24" s="13">
        <v>0.76</v>
      </c>
      <c r="G24" s="7" t="s">
        <v>54</v>
      </c>
      <c r="H24" s="3">
        <v>15</v>
      </c>
      <c r="I24" s="7">
        <v>21.3</v>
      </c>
      <c r="J24" s="7">
        <v>2.41</v>
      </c>
      <c r="K24" s="14">
        <v>1.1200000000000001</v>
      </c>
      <c r="L24" s="3" t="str">
        <f t="shared" si="1"/>
        <v>NO</v>
      </c>
    </row>
    <row r="25" spans="1:18">
      <c r="A25" s="6" t="str">
        <f t="shared" si="0"/>
        <v>ASME B36.10_1⁄2 ''_Sch. 040</v>
      </c>
      <c r="B25" s="3" t="s">
        <v>51</v>
      </c>
      <c r="C25" s="3" t="s">
        <v>61</v>
      </c>
      <c r="D25" s="12">
        <v>0.84</v>
      </c>
      <c r="E25" s="12">
        <v>0.109</v>
      </c>
      <c r="F25" s="13">
        <v>0.85</v>
      </c>
      <c r="G25" s="7" t="s">
        <v>55</v>
      </c>
      <c r="H25" s="3">
        <v>15</v>
      </c>
      <c r="I25" s="7">
        <v>21.3</v>
      </c>
      <c r="J25" s="7">
        <v>2.77</v>
      </c>
      <c r="K25" s="14">
        <v>1.27</v>
      </c>
      <c r="L25" s="3" t="str">
        <f t="shared" si="1"/>
        <v>NO</v>
      </c>
    </row>
    <row r="26" spans="1:18">
      <c r="A26" s="6" t="str">
        <f t="shared" si="0"/>
        <v>ASME B36.10_1⁄2 ''_STD (Standard)</v>
      </c>
      <c r="B26" s="3" t="s">
        <v>51</v>
      </c>
      <c r="C26" s="3" t="s">
        <v>61</v>
      </c>
      <c r="D26" s="12">
        <v>0.84</v>
      </c>
      <c r="E26" s="12">
        <v>0.109</v>
      </c>
      <c r="F26" s="13">
        <v>0.85</v>
      </c>
      <c r="G26" s="7" t="s">
        <v>56</v>
      </c>
      <c r="H26" s="3">
        <v>15</v>
      </c>
      <c r="I26" s="7">
        <v>21.3</v>
      </c>
      <c r="J26" s="7">
        <v>2.77</v>
      </c>
      <c r="K26" s="14">
        <v>1.27</v>
      </c>
      <c r="L26" s="3" t="str">
        <f t="shared" si="1"/>
        <v>NO</v>
      </c>
    </row>
    <row r="27" spans="1:18">
      <c r="A27" s="6" t="str">
        <f t="shared" si="0"/>
        <v>ASME B36.10_1⁄2 ''_Sch. 080</v>
      </c>
      <c r="B27" s="3" t="s">
        <v>51</v>
      </c>
      <c r="C27" s="3" t="s">
        <v>61</v>
      </c>
      <c r="D27" s="12">
        <v>0.84</v>
      </c>
      <c r="E27" s="12">
        <v>0.14699999999999999</v>
      </c>
      <c r="F27" s="13">
        <v>1.0900000000000001</v>
      </c>
      <c r="G27" s="7" t="s">
        <v>57</v>
      </c>
      <c r="H27" s="3">
        <v>15</v>
      </c>
      <c r="I27" s="7">
        <v>21.3</v>
      </c>
      <c r="J27" s="7">
        <v>3.73</v>
      </c>
      <c r="K27" s="14">
        <v>1.62</v>
      </c>
      <c r="L27" s="3" t="str">
        <f t="shared" si="1"/>
        <v>NO</v>
      </c>
    </row>
    <row r="28" spans="1:18">
      <c r="A28" s="6" t="str">
        <f t="shared" si="0"/>
        <v>ASME B36.10_1⁄2 ''_XS (Extra Strong)</v>
      </c>
      <c r="B28" s="3" t="s">
        <v>51</v>
      </c>
      <c r="C28" s="3" t="s">
        <v>61</v>
      </c>
      <c r="D28" s="12">
        <v>0.84</v>
      </c>
      <c r="E28" s="12">
        <v>0.14699999999999999</v>
      </c>
      <c r="F28" s="13">
        <v>1.0900000000000001</v>
      </c>
      <c r="G28" s="7" t="s">
        <v>58</v>
      </c>
      <c r="H28" s="3">
        <v>15</v>
      </c>
      <c r="I28" s="7">
        <v>21.3</v>
      </c>
      <c r="J28" s="7">
        <v>3.73</v>
      </c>
      <c r="K28" s="14">
        <v>1.62</v>
      </c>
      <c r="L28" s="3" t="str">
        <f t="shared" si="1"/>
        <v>NO</v>
      </c>
    </row>
    <row r="29" spans="1:18">
      <c r="A29" s="6" t="str">
        <f t="shared" si="0"/>
        <v>ASME B36.10_1⁄2 ''_Sch. 160</v>
      </c>
      <c r="B29" s="3" t="s">
        <v>51</v>
      </c>
      <c r="C29" s="3" t="s">
        <v>61</v>
      </c>
      <c r="D29" s="12">
        <v>0.84</v>
      </c>
      <c r="E29" s="12">
        <v>0.188</v>
      </c>
      <c r="F29" s="13">
        <v>1.31</v>
      </c>
      <c r="G29" s="7" t="s">
        <v>63</v>
      </c>
      <c r="H29" s="3">
        <v>15</v>
      </c>
      <c r="I29" s="7">
        <v>21.3</v>
      </c>
      <c r="J29" s="7">
        <v>4.78</v>
      </c>
      <c r="K29" s="14">
        <v>1.95</v>
      </c>
      <c r="L29" s="3" t="str">
        <f t="shared" si="1"/>
        <v>NO</v>
      </c>
    </row>
    <row r="30" spans="1:18">
      <c r="A30" s="6" t="str">
        <f t="shared" si="0"/>
        <v>ASME B36.10_1⁄2 ''_XXS (Double Extra Strong)</v>
      </c>
      <c r="B30" s="3" t="s">
        <v>51</v>
      </c>
      <c r="C30" s="3" t="s">
        <v>61</v>
      </c>
      <c r="D30" s="12">
        <v>0.84</v>
      </c>
      <c r="E30" s="12">
        <v>0.29399999999999998</v>
      </c>
      <c r="F30" s="13">
        <v>1.72</v>
      </c>
      <c r="G30" s="7" t="s">
        <v>64</v>
      </c>
      <c r="H30" s="3">
        <v>15</v>
      </c>
      <c r="I30" s="7">
        <v>21.3</v>
      </c>
      <c r="J30" s="7">
        <v>7.47</v>
      </c>
      <c r="K30" s="14">
        <v>2.5499999999999998</v>
      </c>
      <c r="L30" s="3" t="str">
        <f t="shared" si="1"/>
        <v>NO</v>
      </c>
    </row>
    <row r="31" spans="1:18">
      <c r="A31" s="6" t="str">
        <f t="shared" si="0"/>
        <v>ASME B36.10_3⁄4 ''_Sch. 005</v>
      </c>
      <c r="B31" s="3" t="s">
        <v>51</v>
      </c>
      <c r="C31" s="3" t="s">
        <v>65</v>
      </c>
      <c r="D31" s="12">
        <v>1.05</v>
      </c>
      <c r="E31" s="12">
        <v>6.5000000000000002E-2</v>
      </c>
      <c r="F31" s="13">
        <v>0.69</v>
      </c>
      <c r="G31" s="7" t="s">
        <v>62</v>
      </c>
      <c r="H31" s="3">
        <v>20</v>
      </c>
      <c r="I31" s="7">
        <v>26.7</v>
      </c>
      <c r="J31" s="7">
        <v>1.65</v>
      </c>
      <c r="K31" s="14">
        <v>1.03</v>
      </c>
      <c r="L31" s="3" t="str">
        <f t="shared" si="1"/>
        <v>NO</v>
      </c>
      <c r="R31" s="15"/>
    </row>
    <row r="32" spans="1:18">
      <c r="A32" s="6" t="str">
        <f t="shared" si="0"/>
        <v>ASME B36.10_3⁄4 ''_Sch. 010</v>
      </c>
      <c r="B32" s="3" t="s">
        <v>51</v>
      </c>
      <c r="C32" s="3" t="s">
        <v>65</v>
      </c>
      <c r="D32" s="12">
        <v>1.05</v>
      </c>
      <c r="E32" s="12">
        <v>8.3000000000000004E-2</v>
      </c>
      <c r="F32" s="13">
        <v>0.86</v>
      </c>
      <c r="G32" s="7" t="s">
        <v>53</v>
      </c>
      <c r="H32" s="3">
        <v>20</v>
      </c>
      <c r="I32" s="7">
        <v>26.7</v>
      </c>
      <c r="J32" s="7">
        <v>2.11</v>
      </c>
      <c r="K32" s="14">
        <v>1.28</v>
      </c>
      <c r="L32" s="3" t="str">
        <f t="shared" si="1"/>
        <v>NO</v>
      </c>
      <c r="R32" s="15"/>
    </row>
    <row r="33" spans="1:20">
      <c r="A33" s="6" t="str">
        <f t="shared" si="0"/>
        <v>ASME B36.10_3⁄4 ''_Sch. 030</v>
      </c>
      <c r="B33" s="3" t="s">
        <v>51</v>
      </c>
      <c r="C33" s="3" t="s">
        <v>65</v>
      </c>
      <c r="D33" s="12">
        <v>1.05</v>
      </c>
      <c r="E33" s="12">
        <v>9.5000000000000001E-2</v>
      </c>
      <c r="F33" s="13">
        <v>0.97</v>
      </c>
      <c r="G33" s="7" t="s">
        <v>54</v>
      </c>
      <c r="H33" s="3">
        <v>20</v>
      </c>
      <c r="I33" s="7">
        <v>26.7</v>
      </c>
      <c r="J33" s="7">
        <v>2.41</v>
      </c>
      <c r="K33" s="14">
        <v>1.44</v>
      </c>
      <c r="L33" s="3" t="str">
        <f t="shared" si="1"/>
        <v>NO</v>
      </c>
      <c r="R33" s="15"/>
    </row>
    <row r="34" spans="1:20">
      <c r="A34" s="6" t="str">
        <f t="shared" si="0"/>
        <v>ASME B36.10_3⁄4 ''_Sch. 040</v>
      </c>
      <c r="B34" s="3" t="s">
        <v>51</v>
      </c>
      <c r="C34" s="3" t="s">
        <v>65</v>
      </c>
      <c r="D34" s="12">
        <v>1.05</v>
      </c>
      <c r="E34" s="12">
        <v>0.113</v>
      </c>
      <c r="F34" s="13">
        <v>1.1299999999999999</v>
      </c>
      <c r="G34" s="7" t="s">
        <v>55</v>
      </c>
      <c r="H34" s="3">
        <v>20</v>
      </c>
      <c r="I34" s="7">
        <v>26.7</v>
      </c>
      <c r="J34" s="7">
        <v>2.87</v>
      </c>
      <c r="K34" s="14">
        <v>1.69</v>
      </c>
      <c r="L34" s="3" t="str">
        <f t="shared" si="1"/>
        <v>NO</v>
      </c>
      <c r="T34" s="15"/>
    </row>
    <row r="35" spans="1:20">
      <c r="A35" s="6" t="str">
        <f t="shared" si="0"/>
        <v>ASME B36.10_3⁄4 ''_STD (Standard)</v>
      </c>
      <c r="B35" s="3" t="s">
        <v>51</v>
      </c>
      <c r="C35" s="3" t="s">
        <v>65</v>
      </c>
      <c r="D35" s="12">
        <v>1.05</v>
      </c>
      <c r="E35" s="12">
        <v>0.113</v>
      </c>
      <c r="F35" s="13">
        <v>1.1299999999999999</v>
      </c>
      <c r="G35" s="7" t="s">
        <v>56</v>
      </c>
      <c r="H35" s="3">
        <v>20</v>
      </c>
      <c r="I35" s="7">
        <v>26.7</v>
      </c>
      <c r="J35" s="7">
        <v>2.87</v>
      </c>
      <c r="K35" s="14">
        <v>1.69</v>
      </c>
      <c r="L35" s="3" t="str">
        <f t="shared" si="1"/>
        <v>NO</v>
      </c>
    </row>
    <row r="36" spans="1:20">
      <c r="A36" s="6" t="str">
        <f t="shared" si="0"/>
        <v>ASME B36.10_3⁄4 ''_Sch. 080</v>
      </c>
      <c r="B36" s="3" t="s">
        <v>51</v>
      </c>
      <c r="C36" s="3" t="s">
        <v>65</v>
      </c>
      <c r="D36" s="12">
        <v>1.05</v>
      </c>
      <c r="E36" s="12">
        <v>0.154</v>
      </c>
      <c r="F36" s="13">
        <v>1.48</v>
      </c>
      <c r="G36" s="7" t="s">
        <v>57</v>
      </c>
      <c r="H36" s="3">
        <v>20</v>
      </c>
      <c r="I36" s="7">
        <v>26.7</v>
      </c>
      <c r="J36" s="7">
        <v>3.91</v>
      </c>
      <c r="K36" s="14">
        <v>2.2000000000000002</v>
      </c>
      <c r="L36" s="3" t="str">
        <f t="shared" si="1"/>
        <v>NO</v>
      </c>
      <c r="T36" s="15"/>
    </row>
    <row r="37" spans="1:20">
      <c r="A37" s="6" t="str">
        <f t="shared" si="0"/>
        <v>ASME B36.10_3⁄4 ''_XS (Extra Strong)</v>
      </c>
      <c r="B37" s="3" t="s">
        <v>51</v>
      </c>
      <c r="C37" s="3" t="s">
        <v>65</v>
      </c>
      <c r="D37" s="12">
        <v>1.05</v>
      </c>
      <c r="E37" s="12">
        <v>0.154</v>
      </c>
      <c r="F37" s="13">
        <v>1.48</v>
      </c>
      <c r="G37" s="7" t="s">
        <v>58</v>
      </c>
      <c r="H37" s="3">
        <v>20</v>
      </c>
      <c r="I37" s="7">
        <v>26.7</v>
      </c>
      <c r="J37" s="7">
        <v>3.91</v>
      </c>
      <c r="K37" s="14">
        <v>2.2000000000000002</v>
      </c>
      <c r="L37" s="3" t="str">
        <f t="shared" si="1"/>
        <v>NO</v>
      </c>
    </row>
    <row r="38" spans="1:20">
      <c r="A38" s="6" t="str">
        <f t="shared" si="0"/>
        <v>ASME B36.10_3⁄4 ''_Sch. 160</v>
      </c>
      <c r="B38" s="3" t="s">
        <v>51</v>
      </c>
      <c r="C38" s="3" t="s">
        <v>65</v>
      </c>
      <c r="D38" s="12">
        <v>1.05</v>
      </c>
      <c r="E38" s="12">
        <v>0.219</v>
      </c>
      <c r="F38" s="13">
        <v>1.95</v>
      </c>
      <c r="G38" s="7" t="s">
        <v>63</v>
      </c>
      <c r="H38" s="3">
        <v>20</v>
      </c>
      <c r="I38" s="7">
        <v>26.7</v>
      </c>
      <c r="J38" s="7">
        <v>5.56</v>
      </c>
      <c r="K38" s="14">
        <v>2.9</v>
      </c>
      <c r="L38" s="3" t="str">
        <f t="shared" si="1"/>
        <v>NO</v>
      </c>
      <c r="R38" s="15"/>
    </row>
    <row r="39" spans="1:20">
      <c r="A39" s="6" t="str">
        <f t="shared" si="0"/>
        <v>ASME B36.10_3⁄4 ''_XXS (Double Extra Strong)</v>
      </c>
      <c r="B39" s="3" t="s">
        <v>51</v>
      </c>
      <c r="C39" s="3" t="s">
        <v>65</v>
      </c>
      <c r="D39" s="12">
        <v>1.05</v>
      </c>
      <c r="E39" s="12">
        <v>0.308</v>
      </c>
      <c r="F39" s="13">
        <v>2.44</v>
      </c>
      <c r="G39" s="7" t="s">
        <v>64</v>
      </c>
      <c r="H39" s="3">
        <v>20</v>
      </c>
      <c r="I39" s="7">
        <v>26.7</v>
      </c>
      <c r="J39" s="7">
        <v>7.82</v>
      </c>
      <c r="K39" s="14">
        <v>3.64</v>
      </c>
      <c r="L39" s="3" t="str">
        <f t="shared" si="1"/>
        <v>NO</v>
      </c>
      <c r="R39" s="15"/>
    </row>
    <row r="40" spans="1:20">
      <c r="A40" s="6" t="str">
        <f t="shared" si="0"/>
        <v>ASME B36.10_1 ''_Sch. 005</v>
      </c>
      <c r="B40" s="3" t="s">
        <v>51</v>
      </c>
      <c r="C40" s="3">
        <v>1</v>
      </c>
      <c r="D40" s="12">
        <v>1.3149999999999999</v>
      </c>
      <c r="E40" s="12">
        <v>6.5000000000000002E-2</v>
      </c>
      <c r="F40" s="13">
        <v>0.87</v>
      </c>
      <c r="G40" s="7" t="s">
        <v>62</v>
      </c>
      <c r="H40" s="3">
        <v>25</v>
      </c>
      <c r="I40" s="7">
        <v>33.4</v>
      </c>
      <c r="J40" s="7">
        <v>1.65</v>
      </c>
      <c r="K40" s="14">
        <v>1.29</v>
      </c>
      <c r="L40" s="3" t="str">
        <f t="shared" si="1"/>
        <v>NO</v>
      </c>
      <c r="R40" s="15"/>
    </row>
    <row r="41" spans="1:20">
      <c r="A41" s="6" t="str">
        <f t="shared" si="0"/>
        <v>ASME B36.10_1 ''_Sch. 010</v>
      </c>
      <c r="B41" s="3" t="s">
        <v>51</v>
      </c>
      <c r="C41" s="3">
        <v>1</v>
      </c>
      <c r="D41" s="12">
        <v>1.3149999999999999</v>
      </c>
      <c r="E41" s="12">
        <v>0.109</v>
      </c>
      <c r="F41" s="13">
        <v>1.41</v>
      </c>
      <c r="G41" s="7" t="s">
        <v>53</v>
      </c>
      <c r="H41" s="3">
        <v>25</v>
      </c>
      <c r="I41" s="7">
        <v>33.4</v>
      </c>
      <c r="J41" s="7">
        <v>2.77</v>
      </c>
      <c r="K41" s="14">
        <v>2.09</v>
      </c>
      <c r="L41" s="3" t="str">
        <f t="shared" si="1"/>
        <v>NO</v>
      </c>
      <c r="R41" s="15"/>
    </row>
    <row r="42" spans="1:20">
      <c r="A42" s="6" t="str">
        <f t="shared" si="0"/>
        <v>ASME B36.10_1 ''_Sch. 030</v>
      </c>
      <c r="B42" s="3" t="s">
        <v>51</v>
      </c>
      <c r="C42" s="3">
        <v>1</v>
      </c>
      <c r="D42" s="12">
        <v>1.3149999999999999</v>
      </c>
      <c r="E42" s="12">
        <v>0.114</v>
      </c>
      <c r="F42" s="13">
        <v>1.46</v>
      </c>
      <c r="G42" s="7" t="s">
        <v>54</v>
      </c>
      <c r="H42" s="3">
        <v>25</v>
      </c>
      <c r="I42" s="7">
        <v>33.4</v>
      </c>
      <c r="J42" s="7">
        <v>2.9</v>
      </c>
      <c r="K42" s="14">
        <v>2.1800000000000002</v>
      </c>
      <c r="L42" s="3" t="str">
        <f t="shared" si="1"/>
        <v>NO</v>
      </c>
      <c r="R42" s="15"/>
    </row>
    <row r="43" spans="1:20">
      <c r="A43" s="6" t="str">
        <f t="shared" si="0"/>
        <v>ASME B36.10_1 ''_Sch. 040</v>
      </c>
      <c r="B43" s="3" t="s">
        <v>51</v>
      </c>
      <c r="C43" s="3">
        <v>1</v>
      </c>
      <c r="D43" s="12">
        <v>1.3149999999999999</v>
      </c>
      <c r="E43" s="12">
        <v>0.13300000000000001</v>
      </c>
      <c r="F43" s="13">
        <v>1.68</v>
      </c>
      <c r="G43" s="7" t="s">
        <v>55</v>
      </c>
      <c r="H43" s="3">
        <v>25</v>
      </c>
      <c r="I43" s="7">
        <v>33.4</v>
      </c>
      <c r="J43" s="7">
        <v>3.38</v>
      </c>
      <c r="K43" s="14">
        <v>2.5</v>
      </c>
      <c r="L43" s="3" t="str">
        <f t="shared" si="1"/>
        <v>NO</v>
      </c>
      <c r="T43" s="15"/>
    </row>
    <row r="44" spans="1:20">
      <c r="A44" s="6" t="str">
        <f t="shared" si="0"/>
        <v>ASME B36.10_1 ''_STD (Standard)</v>
      </c>
      <c r="B44" s="3" t="s">
        <v>51</v>
      </c>
      <c r="C44" s="3">
        <v>1</v>
      </c>
      <c r="D44" s="12">
        <v>1.3149999999999999</v>
      </c>
      <c r="E44" s="12">
        <v>0.13300000000000001</v>
      </c>
      <c r="F44" s="13">
        <v>1.68</v>
      </c>
      <c r="G44" s="7" t="s">
        <v>56</v>
      </c>
      <c r="H44" s="3">
        <v>25</v>
      </c>
      <c r="I44" s="7">
        <v>33.4</v>
      </c>
      <c r="J44" s="7">
        <v>3.38</v>
      </c>
      <c r="K44" s="14">
        <v>2.5</v>
      </c>
      <c r="L44" s="3" t="str">
        <f t="shared" si="1"/>
        <v>NO</v>
      </c>
    </row>
    <row r="45" spans="1:20">
      <c r="A45" s="6" t="str">
        <f t="shared" si="0"/>
        <v>ASME B36.10_1 ''_Sch. 080</v>
      </c>
      <c r="B45" s="3" t="s">
        <v>51</v>
      </c>
      <c r="C45" s="3">
        <v>1</v>
      </c>
      <c r="D45" s="12">
        <v>1.3149999999999999</v>
      </c>
      <c r="E45" s="12">
        <v>0.17899999999999999</v>
      </c>
      <c r="F45" s="13">
        <v>2.17</v>
      </c>
      <c r="G45" s="7" t="s">
        <v>57</v>
      </c>
      <c r="H45" s="3">
        <v>25</v>
      </c>
      <c r="I45" s="7">
        <v>33.4</v>
      </c>
      <c r="J45" s="7">
        <v>4.55</v>
      </c>
      <c r="K45" s="14">
        <v>3.24</v>
      </c>
      <c r="L45" s="3" t="str">
        <f t="shared" si="1"/>
        <v>NO</v>
      </c>
      <c r="T45" s="15"/>
    </row>
    <row r="46" spans="1:20">
      <c r="A46" s="6" t="str">
        <f t="shared" si="0"/>
        <v>ASME B36.10_1 ''_XS (Extra Strong)</v>
      </c>
      <c r="B46" s="3" t="s">
        <v>51</v>
      </c>
      <c r="C46" s="3">
        <v>1</v>
      </c>
      <c r="D46" s="12">
        <v>1.3149999999999999</v>
      </c>
      <c r="E46" s="12">
        <v>0.17899999999999999</v>
      </c>
      <c r="F46" s="13">
        <v>2.17</v>
      </c>
      <c r="G46" s="7" t="s">
        <v>58</v>
      </c>
      <c r="H46" s="3">
        <v>25</v>
      </c>
      <c r="I46" s="7">
        <v>33.4</v>
      </c>
      <c r="J46" s="7">
        <v>4.55</v>
      </c>
      <c r="K46" s="14">
        <v>3.24</v>
      </c>
      <c r="L46" s="3" t="str">
        <f t="shared" si="1"/>
        <v>NO</v>
      </c>
    </row>
    <row r="47" spans="1:20">
      <c r="A47" s="6" t="str">
        <f t="shared" si="0"/>
        <v>ASME B36.10_1 ''_Sch. 160</v>
      </c>
      <c r="B47" s="3" t="s">
        <v>51</v>
      </c>
      <c r="C47" s="3">
        <v>1</v>
      </c>
      <c r="D47" s="12">
        <v>1.3149999999999999</v>
      </c>
      <c r="E47" s="12">
        <v>0.25</v>
      </c>
      <c r="F47" s="13">
        <v>2.85</v>
      </c>
      <c r="G47" s="7" t="s">
        <v>63</v>
      </c>
      <c r="H47" s="3">
        <v>25</v>
      </c>
      <c r="I47" s="7">
        <v>33.4</v>
      </c>
      <c r="J47" s="7">
        <v>6.35</v>
      </c>
      <c r="K47" s="14">
        <v>4.24</v>
      </c>
      <c r="L47" s="3" t="str">
        <f t="shared" si="1"/>
        <v>NO</v>
      </c>
      <c r="R47" s="15"/>
    </row>
    <row r="48" spans="1:20">
      <c r="A48" s="6" t="str">
        <f t="shared" si="0"/>
        <v>ASME B36.10_1 ''_XXS (Double Extra Strong)</v>
      </c>
      <c r="B48" s="3" t="s">
        <v>51</v>
      </c>
      <c r="C48" s="3">
        <v>1</v>
      </c>
      <c r="D48" s="12">
        <v>1.3149999999999999</v>
      </c>
      <c r="E48" s="12">
        <v>0.35799999999999998</v>
      </c>
      <c r="F48" s="13">
        <v>3.66</v>
      </c>
      <c r="G48" s="7" t="s">
        <v>64</v>
      </c>
      <c r="H48" s="3">
        <v>25</v>
      </c>
      <c r="I48" s="7">
        <v>33.4</v>
      </c>
      <c r="J48" s="7">
        <v>9.09</v>
      </c>
      <c r="K48" s="14">
        <v>5.45</v>
      </c>
      <c r="L48" s="3" t="str">
        <f t="shared" si="1"/>
        <v>NO</v>
      </c>
      <c r="R48" s="15"/>
    </row>
    <row r="49" spans="1:20">
      <c r="A49" s="6" t="str">
        <f t="shared" si="0"/>
        <v>ASME B36.10_1_1⁄4 ''_Sch. 005</v>
      </c>
      <c r="B49" s="3" t="s">
        <v>51</v>
      </c>
      <c r="C49" s="3" t="s">
        <v>66</v>
      </c>
      <c r="D49" s="12">
        <v>1.66</v>
      </c>
      <c r="E49" s="12">
        <v>6.5000000000000002E-2</v>
      </c>
      <c r="F49" s="13">
        <v>1.1100000000000001</v>
      </c>
      <c r="G49" s="7" t="s">
        <v>62</v>
      </c>
      <c r="H49" s="3">
        <v>32</v>
      </c>
      <c r="I49" s="7">
        <v>42.2</v>
      </c>
      <c r="J49" s="7">
        <v>1.65</v>
      </c>
      <c r="K49" s="14">
        <v>1.65</v>
      </c>
      <c r="L49" s="3" t="str">
        <f t="shared" si="1"/>
        <v>NO</v>
      </c>
      <c r="R49" s="15"/>
    </row>
    <row r="50" spans="1:20">
      <c r="A50" s="6" t="str">
        <f t="shared" si="0"/>
        <v>ASME B36.10_1_1⁄4 ''_Sch. 010</v>
      </c>
      <c r="B50" s="3" t="s">
        <v>51</v>
      </c>
      <c r="C50" s="3" t="s">
        <v>66</v>
      </c>
      <c r="D50" s="12">
        <v>1.66</v>
      </c>
      <c r="E50" s="12">
        <v>0.109</v>
      </c>
      <c r="F50" s="13">
        <v>1.81</v>
      </c>
      <c r="G50" s="7" t="s">
        <v>53</v>
      </c>
      <c r="H50" s="3">
        <v>32</v>
      </c>
      <c r="I50" s="7">
        <v>42.2</v>
      </c>
      <c r="J50" s="7">
        <v>2.77</v>
      </c>
      <c r="K50" s="14">
        <v>2.69</v>
      </c>
      <c r="L50" s="3" t="str">
        <f t="shared" si="1"/>
        <v>NO</v>
      </c>
      <c r="R50" s="15"/>
    </row>
    <row r="51" spans="1:20">
      <c r="A51" s="6" t="str">
        <f t="shared" si="0"/>
        <v>ASME B36.10_1_1⁄4 ''_Sch. 030</v>
      </c>
      <c r="B51" s="3" t="s">
        <v>51</v>
      </c>
      <c r="C51" s="3" t="s">
        <v>66</v>
      </c>
      <c r="D51" s="12">
        <v>1.66</v>
      </c>
      <c r="E51" s="12">
        <v>0.11700000000000001</v>
      </c>
      <c r="F51" s="13">
        <v>1.93</v>
      </c>
      <c r="G51" s="7" t="s">
        <v>54</v>
      </c>
      <c r="H51" s="3">
        <v>32</v>
      </c>
      <c r="I51" s="7">
        <v>42.2</v>
      </c>
      <c r="J51" s="7">
        <v>2.97</v>
      </c>
      <c r="K51" s="14">
        <v>2.87</v>
      </c>
      <c r="L51" s="3" t="str">
        <f t="shared" si="1"/>
        <v>NO</v>
      </c>
      <c r="R51" s="15"/>
    </row>
    <row r="52" spans="1:20">
      <c r="A52" s="6" t="str">
        <f t="shared" si="0"/>
        <v>ASME B36.10_1_1⁄4 ''_Sch. 040</v>
      </c>
      <c r="B52" s="3" t="s">
        <v>51</v>
      </c>
      <c r="C52" s="3" t="s">
        <v>66</v>
      </c>
      <c r="D52" s="12">
        <v>1.66</v>
      </c>
      <c r="E52" s="12">
        <v>0.14000000000000001</v>
      </c>
      <c r="F52" s="13">
        <v>2.27</v>
      </c>
      <c r="G52" s="7" t="s">
        <v>55</v>
      </c>
      <c r="H52" s="3">
        <v>32</v>
      </c>
      <c r="I52" s="7">
        <v>42.2</v>
      </c>
      <c r="J52" s="7">
        <v>3.56</v>
      </c>
      <c r="K52" s="14">
        <v>3.39</v>
      </c>
      <c r="L52" s="3" t="str">
        <f t="shared" si="1"/>
        <v>NO</v>
      </c>
      <c r="T52" s="15"/>
    </row>
    <row r="53" spans="1:20">
      <c r="A53" s="6" t="str">
        <f t="shared" si="0"/>
        <v>ASME B36.10_1_1⁄4 ''_STD (Standard)</v>
      </c>
      <c r="B53" s="3" t="s">
        <v>51</v>
      </c>
      <c r="C53" s="3" t="s">
        <v>66</v>
      </c>
      <c r="D53" s="12">
        <v>1.66</v>
      </c>
      <c r="E53" s="12">
        <v>0.14000000000000001</v>
      </c>
      <c r="F53" s="13">
        <v>2.27</v>
      </c>
      <c r="G53" s="7" t="s">
        <v>56</v>
      </c>
      <c r="H53" s="3">
        <v>32</v>
      </c>
      <c r="I53" s="7">
        <v>42.2</v>
      </c>
      <c r="J53" s="7">
        <v>3.56</v>
      </c>
      <c r="K53" s="14">
        <v>3.39</v>
      </c>
      <c r="L53" s="3" t="str">
        <f t="shared" si="1"/>
        <v>NO</v>
      </c>
    </row>
    <row r="54" spans="1:20">
      <c r="A54" s="6" t="str">
        <f t="shared" si="0"/>
        <v>ASME B36.10_1_1⁄4 ''_Sch. 080</v>
      </c>
      <c r="B54" s="3" t="s">
        <v>51</v>
      </c>
      <c r="C54" s="3" t="s">
        <v>66</v>
      </c>
      <c r="D54" s="12">
        <v>1.66</v>
      </c>
      <c r="E54" s="12">
        <v>0.191</v>
      </c>
      <c r="F54" s="13">
        <v>3</v>
      </c>
      <c r="G54" s="7" t="s">
        <v>57</v>
      </c>
      <c r="H54" s="3">
        <v>32</v>
      </c>
      <c r="I54" s="7">
        <v>42.2</v>
      </c>
      <c r="J54" s="7">
        <v>4.8499999999999996</v>
      </c>
      <c r="K54" s="14">
        <v>4.47</v>
      </c>
      <c r="L54" s="3" t="str">
        <f t="shared" si="1"/>
        <v>NO</v>
      </c>
      <c r="T54" s="15"/>
    </row>
    <row r="55" spans="1:20">
      <c r="A55" s="6" t="str">
        <f t="shared" si="0"/>
        <v>ASME B36.10_1_1⁄4 ''_XS (Extra Strong)</v>
      </c>
      <c r="B55" s="3" t="s">
        <v>51</v>
      </c>
      <c r="C55" s="3" t="s">
        <v>66</v>
      </c>
      <c r="D55" s="12">
        <v>1.66</v>
      </c>
      <c r="E55" s="12">
        <v>0.191</v>
      </c>
      <c r="F55" s="13">
        <v>3</v>
      </c>
      <c r="G55" s="7" t="s">
        <v>58</v>
      </c>
      <c r="H55" s="3">
        <v>32</v>
      </c>
      <c r="I55" s="7">
        <v>42.2</v>
      </c>
      <c r="J55" s="7">
        <v>4.8499999999999996</v>
      </c>
      <c r="K55" s="14">
        <v>4.47</v>
      </c>
      <c r="L55" s="3" t="str">
        <f t="shared" si="1"/>
        <v>NO</v>
      </c>
    </row>
    <row r="56" spans="1:20">
      <c r="A56" s="6" t="str">
        <f t="shared" si="0"/>
        <v>ASME B36.10_1_1⁄4 ''_Sch. 160</v>
      </c>
      <c r="B56" s="3" t="s">
        <v>51</v>
      </c>
      <c r="C56" s="3" t="s">
        <v>66</v>
      </c>
      <c r="D56" s="12">
        <v>1.66</v>
      </c>
      <c r="E56" s="12">
        <v>0.25</v>
      </c>
      <c r="F56" s="13">
        <v>3.77</v>
      </c>
      <c r="G56" s="7" t="s">
        <v>63</v>
      </c>
      <c r="H56" s="3">
        <v>32</v>
      </c>
      <c r="I56" s="7">
        <v>42.2</v>
      </c>
      <c r="J56" s="7">
        <v>6.35</v>
      </c>
      <c r="K56" s="14">
        <v>5.61</v>
      </c>
      <c r="L56" s="3" t="str">
        <f t="shared" si="1"/>
        <v>NO</v>
      </c>
      <c r="R56" s="15"/>
    </row>
    <row r="57" spans="1:20">
      <c r="A57" s="6" t="str">
        <f t="shared" si="0"/>
        <v>ASME B36.10_1_1⁄4 ''_XXS (Double Extra Strong)</v>
      </c>
      <c r="B57" s="3" t="s">
        <v>51</v>
      </c>
      <c r="C57" s="3" t="s">
        <v>66</v>
      </c>
      <c r="D57" s="12">
        <v>1.66</v>
      </c>
      <c r="E57" s="12">
        <v>0.38200000000000001</v>
      </c>
      <c r="F57" s="13">
        <v>5.22</v>
      </c>
      <c r="G57" s="7" t="s">
        <v>64</v>
      </c>
      <c r="H57" s="3">
        <v>32</v>
      </c>
      <c r="I57" s="7">
        <v>42.2</v>
      </c>
      <c r="J57" s="7">
        <v>9.6999999999999993</v>
      </c>
      <c r="K57" s="14">
        <v>7.77</v>
      </c>
      <c r="L57" s="3" t="str">
        <f t="shared" si="1"/>
        <v>NO</v>
      </c>
      <c r="R57" s="15"/>
    </row>
    <row r="58" spans="1:20">
      <c r="A58" s="6" t="str">
        <f t="shared" si="0"/>
        <v>ASME B36.10_1_1⁄2 ''_Sch. 005</v>
      </c>
      <c r="B58" s="3" t="s">
        <v>51</v>
      </c>
      <c r="C58" s="3" t="s">
        <v>67</v>
      </c>
      <c r="D58" s="12">
        <v>1.9</v>
      </c>
      <c r="E58" s="12">
        <v>6.5000000000000002E-2</v>
      </c>
      <c r="F58" s="13">
        <v>1.28</v>
      </c>
      <c r="G58" s="7" t="s">
        <v>62</v>
      </c>
      <c r="H58" s="3">
        <v>40</v>
      </c>
      <c r="I58" s="7">
        <v>48.3</v>
      </c>
      <c r="J58" s="7">
        <v>1.65</v>
      </c>
      <c r="K58" s="14">
        <v>1.9</v>
      </c>
      <c r="L58" s="3" t="str">
        <f t="shared" si="1"/>
        <v>NO</v>
      </c>
      <c r="R58" s="15"/>
    </row>
    <row r="59" spans="1:20">
      <c r="A59" s="6" t="str">
        <f t="shared" si="0"/>
        <v>ASME B36.10_1_1⁄2 ''_Sch. 010</v>
      </c>
      <c r="B59" s="3" t="s">
        <v>51</v>
      </c>
      <c r="C59" s="3" t="s">
        <v>67</v>
      </c>
      <c r="D59" s="12">
        <v>1.9</v>
      </c>
      <c r="E59" s="12">
        <v>0.109</v>
      </c>
      <c r="F59" s="13">
        <v>2.09</v>
      </c>
      <c r="G59" s="7" t="s">
        <v>53</v>
      </c>
      <c r="H59" s="3">
        <v>40</v>
      </c>
      <c r="I59" s="7">
        <v>48.3</v>
      </c>
      <c r="J59" s="7">
        <v>2.77</v>
      </c>
      <c r="K59" s="14">
        <v>3.11</v>
      </c>
      <c r="L59" s="3" t="str">
        <f t="shared" si="1"/>
        <v>NO</v>
      </c>
      <c r="R59" s="15"/>
    </row>
    <row r="60" spans="1:20">
      <c r="A60" s="6" t="str">
        <f t="shared" si="0"/>
        <v>ASME B36.10_1_1⁄2 ''_Sch. 030</v>
      </c>
      <c r="B60" s="3" t="s">
        <v>51</v>
      </c>
      <c r="C60" s="3" t="s">
        <v>67</v>
      </c>
      <c r="D60" s="12">
        <v>1.9</v>
      </c>
      <c r="E60" s="12">
        <v>0.125</v>
      </c>
      <c r="F60" s="13">
        <v>2.37</v>
      </c>
      <c r="G60" s="7" t="s">
        <v>54</v>
      </c>
      <c r="H60" s="3">
        <v>40</v>
      </c>
      <c r="I60" s="7">
        <v>48.3</v>
      </c>
      <c r="J60" s="7">
        <v>3.18</v>
      </c>
      <c r="K60" s="14">
        <v>3.53</v>
      </c>
      <c r="L60" s="3" t="str">
        <f t="shared" si="1"/>
        <v>NO</v>
      </c>
      <c r="R60" s="15"/>
    </row>
    <row r="61" spans="1:20">
      <c r="A61" s="6" t="str">
        <f t="shared" si="0"/>
        <v>ASME B36.10_1_1⁄2 ''_Sch. 040</v>
      </c>
      <c r="B61" s="3" t="s">
        <v>51</v>
      </c>
      <c r="C61" s="3" t="s">
        <v>67</v>
      </c>
      <c r="D61" s="12">
        <v>1.9</v>
      </c>
      <c r="E61" s="12">
        <v>0.14499999999999999</v>
      </c>
      <c r="F61" s="13">
        <v>2.72</v>
      </c>
      <c r="G61" s="7" t="s">
        <v>55</v>
      </c>
      <c r="H61" s="3">
        <v>40</v>
      </c>
      <c r="I61" s="7">
        <v>48.3</v>
      </c>
      <c r="J61" s="7">
        <v>3.68</v>
      </c>
      <c r="K61" s="14">
        <v>4.05</v>
      </c>
      <c r="L61" s="3" t="str">
        <f t="shared" si="1"/>
        <v>NO</v>
      </c>
      <c r="T61" s="15"/>
    </row>
    <row r="62" spans="1:20">
      <c r="A62" s="6" t="str">
        <f t="shared" si="0"/>
        <v>ASME B36.10_1_1⁄2 ''_STD (Standard)</v>
      </c>
      <c r="B62" s="3" t="s">
        <v>51</v>
      </c>
      <c r="C62" s="3" t="s">
        <v>67</v>
      </c>
      <c r="D62" s="12">
        <v>1.9</v>
      </c>
      <c r="E62" s="12">
        <v>0.14499999999999999</v>
      </c>
      <c r="F62" s="13">
        <v>2.72</v>
      </c>
      <c r="G62" s="7" t="s">
        <v>56</v>
      </c>
      <c r="H62" s="3">
        <v>40</v>
      </c>
      <c r="I62" s="7">
        <v>48.3</v>
      </c>
      <c r="J62" s="7">
        <v>3.68</v>
      </c>
      <c r="K62" s="14">
        <v>4.05</v>
      </c>
      <c r="L62" s="3" t="str">
        <f t="shared" si="1"/>
        <v>NO</v>
      </c>
    </row>
    <row r="63" spans="1:20">
      <c r="A63" s="6" t="str">
        <f t="shared" si="0"/>
        <v>ASME B36.10_1_1⁄2 ''_Sch. 080</v>
      </c>
      <c r="B63" s="3" t="s">
        <v>51</v>
      </c>
      <c r="C63" s="3" t="s">
        <v>67</v>
      </c>
      <c r="D63" s="12">
        <v>1.9</v>
      </c>
      <c r="E63" s="12">
        <v>0.2</v>
      </c>
      <c r="F63" s="13">
        <v>3.63</v>
      </c>
      <c r="G63" s="7" t="s">
        <v>57</v>
      </c>
      <c r="H63" s="3">
        <v>40</v>
      </c>
      <c r="I63" s="7">
        <v>48.3</v>
      </c>
      <c r="J63" s="7">
        <v>5.08</v>
      </c>
      <c r="K63" s="14">
        <v>5.41</v>
      </c>
      <c r="L63" s="3" t="str">
        <f t="shared" si="1"/>
        <v>NO</v>
      </c>
      <c r="T63" s="15"/>
    </row>
    <row r="64" spans="1:20">
      <c r="A64" s="6" t="str">
        <f t="shared" si="0"/>
        <v>ASME B36.10_1_1⁄2 ''_XS (Extra Strong)</v>
      </c>
      <c r="B64" s="3" t="s">
        <v>51</v>
      </c>
      <c r="C64" s="3" t="s">
        <v>67</v>
      </c>
      <c r="D64" s="12">
        <v>1.9</v>
      </c>
      <c r="E64" s="12">
        <v>0.2</v>
      </c>
      <c r="F64" s="13">
        <v>3.63</v>
      </c>
      <c r="G64" s="7" t="s">
        <v>58</v>
      </c>
      <c r="H64" s="3">
        <v>40</v>
      </c>
      <c r="I64" s="7">
        <v>48.3</v>
      </c>
      <c r="J64" s="7">
        <v>5.08</v>
      </c>
      <c r="K64" s="14">
        <v>5.41</v>
      </c>
      <c r="L64" s="3" t="str">
        <f t="shared" si="1"/>
        <v>NO</v>
      </c>
    </row>
    <row r="65" spans="1:18">
      <c r="A65" s="6" t="str">
        <f t="shared" si="0"/>
        <v>ASME B36.10_1_1⁄2 ''_Sch. 160</v>
      </c>
      <c r="B65" s="3" t="s">
        <v>51</v>
      </c>
      <c r="C65" s="3" t="s">
        <v>67</v>
      </c>
      <c r="D65" s="12">
        <v>1.9</v>
      </c>
      <c r="E65" s="12">
        <v>0.28100000000000003</v>
      </c>
      <c r="F65" s="13">
        <v>4.8600000000000003</v>
      </c>
      <c r="G65" s="7" t="s">
        <v>63</v>
      </c>
      <c r="H65" s="3">
        <v>40</v>
      </c>
      <c r="I65" s="7">
        <v>48.3</v>
      </c>
      <c r="J65" s="7">
        <v>7.14</v>
      </c>
      <c r="K65" s="14">
        <v>7.25</v>
      </c>
      <c r="L65" s="3" t="str">
        <f t="shared" si="1"/>
        <v>NO</v>
      </c>
      <c r="R65" s="15"/>
    </row>
    <row r="66" spans="1:18">
      <c r="A66" s="6" t="str">
        <f t="shared" si="0"/>
        <v>ASME B36.10_1_1⁄2 ''_XXS (Double Extra Strong)</v>
      </c>
      <c r="B66" s="3" t="s">
        <v>51</v>
      </c>
      <c r="C66" s="3" t="s">
        <v>67</v>
      </c>
      <c r="D66" s="12">
        <v>1.9</v>
      </c>
      <c r="E66" s="12">
        <v>0.4</v>
      </c>
      <c r="F66" s="13">
        <v>6.41</v>
      </c>
      <c r="G66" s="7" t="s">
        <v>64</v>
      </c>
      <c r="H66" s="3">
        <v>40</v>
      </c>
      <c r="I66" s="7">
        <v>48.3</v>
      </c>
      <c r="J66" s="7">
        <v>10.15</v>
      </c>
      <c r="K66" s="14">
        <v>9.5500000000000007</v>
      </c>
      <c r="L66" s="3" t="str">
        <f t="shared" si="1"/>
        <v>NO</v>
      </c>
      <c r="R66" s="15"/>
    </row>
    <row r="67" spans="1:18">
      <c r="A67" s="6" t="str">
        <f t="shared" si="0"/>
        <v>ASME B36.10_2 ''_Sch. 005</v>
      </c>
      <c r="B67" s="3" t="s">
        <v>51</v>
      </c>
      <c r="C67" s="3">
        <v>2</v>
      </c>
      <c r="D67" s="12">
        <v>2.375</v>
      </c>
      <c r="E67" s="12">
        <v>6.5000000000000002E-2</v>
      </c>
      <c r="F67" s="13">
        <v>1.61</v>
      </c>
      <c r="G67" s="7" t="s">
        <v>62</v>
      </c>
      <c r="H67" s="3">
        <v>50</v>
      </c>
      <c r="I67" s="7">
        <v>60.3</v>
      </c>
      <c r="J67" s="7">
        <v>1.65</v>
      </c>
      <c r="K67" s="14">
        <v>2.39</v>
      </c>
      <c r="L67" s="3" t="str">
        <f t="shared" si="1"/>
        <v>YES</v>
      </c>
    </row>
    <row r="68" spans="1:18">
      <c r="A68" s="6" t="str">
        <f t="shared" si="0"/>
        <v>ASME B36.10_2 ''_2,11</v>
      </c>
      <c r="B68" s="3" t="s">
        <v>51</v>
      </c>
      <c r="C68" s="3">
        <v>2</v>
      </c>
      <c r="D68" s="12">
        <v>2.375</v>
      </c>
      <c r="E68" s="12">
        <v>8.3000000000000004E-2</v>
      </c>
      <c r="F68" s="13">
        <v>2.0299999999999998</v>
      </c>
      <c r="G68" s="7">
        <v>2.11</v>
      </c>
      <c r="H68" s="3">
        <v>50</v>
      </c>
      <c r="I68" s="7">
        <v>60.3</v>
      </c>
      <c r="J68" s="7">
        <v>2.11</v>
      </c>
      <c r="K68" s="14">
        <v>3.03</v>
      </c>
      <c r="L68" s="3" t="str">
        <f t="shared" si="1"/>
        <v>NO</v>
      </c>
    </row>
    <row r="69" spans="1:18">
      <c r="A69" s="6" t="str">
        <f t="shared" ref="A69:A132" si="2">CONCATENATE(B69,"_",C69," ''_",G69)</f>
        <v>ASME B36.10_2 ''_Sch. 010</v>
      </c>
      <c r="B69" s="3" t="s">
        <v>51</v>
      </c>
      <c r="C69" s="3">
        <v>2</v>
      </c>
      <c r="D69" s="12">
        <v>2.375</v>
      </c>
      <c r="E69" s="12">
        <v>0.109</v>
      </c>
      <c r="F69" s="13">
        <v>2.64</v>
      </c>
      <c r="G69" s="7" t="s">
        <v>53</v>
      </c>
      <c r="H69" s="3">
        <v>50</v>
      </c>
      <c r="I69" s="7">
        <v>60.3</v>
      </c>
      <c r="J69" s="7">
        <v>2.77</v>
      </c>
      <c r="K69" s="14">
        <v>3.93</v>
      </c>
      <c r="L69" s="3" t="str">
        <f t="shared" ref="L69:L132" si="3">IF(E69/D69&lt;=3%,"YES","NO")</f>
        <v>NO</v>
      </c>
    </row>
    <row r="70" spans="1:18">
      <c r="A70" s="6" t="str">
        <f t="shared" si="2"/>
        <v>ASME B36.10_2 ''_Sch. 030</v>
      </c>
      <c r="B70" s="3" t="s">
        <v>51</v>
      </c>
      <c r="C70" s="3">
        <v>2</v>
      </c>
      <c r="D70" s="12">
        <v>2.375</v>
      </c>
      <c r="E70" s="12">
        <v>0.125</v>
      </c>
      <c r="F70" s="13">
        <v>3.01</v>
      </c>
      <c r="G70" s="7" t="s">
        <v>54</v>
      </c>
      <c r="H70" s="3">
        <v>50</v>
      </c>
      <c r="I70" s="7">
        <v>60.3</v>
      </c>
      <c r="J70" s="7">
        <v>3.18</v>
      </c>
      <c r="K70" s="14">
        <v>4.4800000000000004</v>
      </c>
      <c r="L70" s="3" t="str">
        <f t="shared" si="3"/>
        <v>NO</v>
      </c>
    </row>
    <row r="71" spans="1:18">
      <c r="A71" s="6" t="str">
        <f t="shared" si="2"/>
        <v>ASME B36.10_2 ''_3,58</v>
      </c>
      <c r="B71" s="3" t="s">
        <v>51</v>
      </c>
      <c r="C71" s="3">
        <v>2</v>
      </c>
      <c r="D71" s="12">
        <v>2.375</v>
      </c>
      <c r="E71" s="12">
        <v>0.14099999999999999</v>
      </c>
      <c r="F71" s="13">
        <v>3.37</v>
      </c>
      <c r="G71" s="7">
        <v>3.58</v>
      </c>
      <c r="H71" s="3">
        <v>50</v>
      </c>
      <c r="I71" s="7">
        <v>60.3</v>
      </c>
      <c r="J71" s="7">
        <v>3.58</v>
      </c>
      <c r="K71" s="14">
        <v>5.01</v>
      </c>
      <c r="L71" s="3" t="str">
        <f t="shared" si="3"/>
        <v>NO</v>
      </c>
    </row>
    <row r="72" spans="1:18">
      <c r="A72" s="6" t="str">
        <f t="shared" si="2"/>
        <v>ASME B36.10_2 ''_Sch. 040</v>
      </c>
      <c r="B72" s="3" t="s">
        <v>51</v>
      </c>
      <c r="C72" s="3">
        <v>2</v>
      </c>
      <c r="D72" s="12">
        <v>2.375</v>
      </c>
      <c r="E72" s="12">
        <v>0.154</v>
      </c>
      <c r="F72" s="13">
        <v>3.66</v>
      </c>
      <c r="G72" s="7" t="s">
        <v>55</v>
      </c>
      <c r="H72" s="3">
        <v>50</v>
      </c>
      <c r="I72" s="7">
        <v>60.3</v>
      </c>
      <c r="J72" s="7">
        <v>3.91</v>
      </c>
      <c r="K72" s="14">
        <v>5.44</v>
      </c>
      <c r="L72" s="3" t="str">
        <f t="shared" si="3"/>
        <v>NO</v>
      </c>
    </row>
    <row r="73" spans="1:18">
      <c r="A73" s="6" t="str">
        <f t="shared" si="2"/>
        <v>ASME B36.10_2 ''_STD (Standard)</v>
      </c>
      <c r="B73" s="3" t="s">
        <v>51</v>
      </c>
      <c r="C73" s="3">
        <v>2</v>
      </c>
      <c r="D73" s="12">
        <v>2.375</v>
      </c>
      <c r="E73" s="12">
        <v>0.154</v>
      </c>
      <c r="F73" s="13">
        <v>3.66</v>
      </c>
      <c r="G73" s="7" t="s">
        <v>56</v>
      </c>
      <c r="H73" s="3">
        <v>50</v>
      </c>
      <c r="I73" s="7">
        <v>60.3</v>
      </c>
      <c r="J73" s="7">
        <v>3.91</v>
      </c>
      <c r="K73" s="14">
        <v>5.44</v>
      </c>
      <c r="L73" s="3" t="str">
        <f t="shared" si="3"/>
        <v>NO</v>
      </c>
    </row>
    <row r="74" spans="1:18">
      <c r="A74" s="6" t="str">
        <f t="shared" si="2"/>
        <v>ASME B36.10_2 ''_4,37</v>
      </c>
      <c r="B74" s="3" t="s">
        <v>51</v>
      </c>
      <c r="C74" s="3">
        <v>2</v>
      </c>
      <c r="D74" s="12">
        <v>2.375</v>
      </c>
      <c r="E74" s="12">
        <v>0.17199999999999999</v>
      </c>
      <c r="F74" s="13">
        <v>4.05</v>
      </c>
      <c r="G74" s="7">
        <v>4.37</v>
      </c>
      <c r="H74" s="3">
        <v>50</v>
      </c>
      <c r="I74" s="7">
        <v>60.3</v>
      </c>
      <c r="J74" s="7">
        <v>4.37</v>
      </c>
      <c r="K74" s="14">
        <v>6.03</v>
      </c>
      <c r="L74" s="3" t="str">
        <f t="shared" si="3"/>
        <v>NO</v>
      </c>
    </row>
    <row r="75" spans="1:18">
      <c r="A75" s="6" t="str">
        <f t="shared" si="2"/>
        <v>ASME B36.10_2 ''_4,78</v>
      </c>
      <c r="B75" s="3" t="s">
        <v>51</v>
      </c>
      <c r="C75" s="3">
        <v>2</v>
      </c>
      <c r="D75" s="12">
        <v>2.375</v>
      </c>
      <c r="E75" s="12">
        <v>0.188</v>
      </c>
      <c r="F75" s="13">
        <v>4.4000000000000004</v>
      </c>
      <c r="G75" s="7">
        <v>4.78</v>
      </c>
      <c r="H75" s="3">
        <v>50</v>
      </c>
      <c r="I75" s="7">
        <v>60.3</v>
      </c>
      <c r="J75" s="7">
        <v>4.78</v>
      </c>
      <c r="K75" s="14">
        <v>6.54</v>
      </c>
      <c r="L75" s="3" t="str">
        <f t="shared" si="3"/>
        <v>NO</v>
      </c>
    </row>
    <row r="76" spans="1:18">
      <c r="A76" s="6" t="str">
        <f t="shared" si="2"/>
        <v>ASME B36.10_2 ''_Sch. 080</v>
      </c>
      <c r="B76" s="3" t="s">
        <v>51</v>
      </c>
      <c r="C76" s="3">
        <v>2</v>
      </c>
      <c r="D76" s="12">
        <v>2.375</v>
      </c>
      <c r="E76" s="12">
        <v>0.218</v>
      </c>
      <c r="F76" s="13">
        <v>5.03</v>
      </c>
      <c r="G76" s="7" t="s">
        <v>57</v>
      </c>
      <c r="H76" s="3">
        <v>50</v>
      </c>
      <c r="I76" s="7">
        <v>60.3</v>
      </c>
      <c r="J76" s="7">
        <v>5.54</v>
      </c>
      <c r="K76" s="14">
        <v>7.48</v>
      </c>
      <c r="L76" s="3" t="str">
        <f t="shared" si="3"/>
        <v>NO</v>
      </c>
    </row>
    <row r="77" spans="1:18">
      <c r="A77" s="6" t="str">
        <f t="shared" si="2"/>
        <v>ASME B36.10_2 ''_XS (Extra Strong)</v>
      </c>
      <c r="B77" s="3" t="s">
        <v>51</v>
      </c>
      <c r="C77" s="3">
        <v>2</v>
      </c>
      <c r="D77" s="12">
        <v>2.375</v>
      </c>
      <c r="E77" s="12">
        <v>0.218</v>
      </c>
      <c r="F77" s="13">
        <v>5.03</v>
      </c>
      <c r="G77" s="7" t="s">
        <v>58</v>
      </c>
      <c r="H77" s="3">
        <v>50</v>
      </c>
      <c r="I77" s="7">
        <v>60.3</v>
      </c>
      <c r="J77" s="7">
        <v>5.54</v>
      </c>
      <c r="K77" s="14">
        <v>7.48</v>
      </c>
      <c r="L77" s="3" t="str">
        <f t="shared" si="3"/>
        <v>NO</v>
      </c>
    </row>
    <row r="78" spans="1:18">
      <c r="A78" s="6" t="str">
        <f t="shared" si="2"/>
        <v>ASME B36.10_2 ''_6,35</v>
      </c>
      <c r="B78" s="3" t="s">
        <v>51</v>
      </c>
      <c r="C78" s="3">
        <v>2</v>
      </c>
      <c r="D78" s="12">
        <v>2.375</v>
      </c>
      <c r="E78" s="12">
        <v>0.25</v>
      </c>
      <c r="F78" s="13">
        <v>5.68</v>
      </c>
      <c r="G78" s="7">
        <v>6.35</v>
      </c>
      <c r="H78" s="3">
        <v>50</v>
      </c>
      <c r="I78" s="7">
        <v>60.3</v>
      </c>
      <c r="J78" s="7">
        <v>6.35</v>
      </c>
      <c r="K78" s="14">
        <v>8.4499999999999993</v>
      </c>
      <c r="L78" s="3" t="str">
        <f t="shared" si="3"/>
        <v>NO</v>
      </c>
    </row>
    <row r="79" spans="1:18">
      <c r="A79" s="6" t="str">
        <f t="shared" si="2"/>
        <v>ASME B36.10_2 ''_7,14</v>
      </c>
      <c r="B79" s="3" t="s">
        <v>51</v>
      </c>
      <c r="C79" s="3">
        <v>2</v>
      </c>
      <c r="D79" s="12">
        <v>2.375</v>
      </c>
      <c r="E79" s="12">
        <v>0.28100000000000003</v>
      </c>
      <c r="F79" s="13">
        <v>6.29</v>
      </c>
      <c r="G79" s="7">
        <v>7.14</v>
      </c>
      <c r="H79" s="3">
        <v>50</v>
      </c>
      <c r="I79" s="7">
        <v>60.3</v>
      </c>
      <c r="J79" s="7">
        <v>7.14</v>
      </c>
      <c r="K79" s="14">
        <v>9.36</v>
      </c>
      <c r="L79" s="3" t="str">
        <f t="shared" si="3"/>
        <v>NO</v>
      </c>
    </row>
    <row r="80" spans="1:18">
      <c r="A80" s="6" t="str">
        <f t="shared" si="2"/>
        <v>ASME B36.10_2 ''_Sch. 160</v>
      </c>
      <c r="B80" s="3" t="s">
        <v>51</v>
      </c>
      <c r="C80" s="3">
        <v>2</v>
      </c>
      <c r="D80" s="12">
        <v>2.375</v>
      </c>
      <c r="E80" s="12">
        <v>0.34399999999999997</v>
      </c>
      <c r="F80" s="13">
        <v>7.47</v>
      </c>
      <c r="G80" s="7" t="s">
        <v>63</v>
      </c>
      <c r="H80" s="3">
        <v>50</v>
      </c>
      <c r="I80" s="7">
        <v>60.3</v>
      </c>
      <c r="J80" s="7">
        <v>8.74</v>
      </c>
      <c r="K80" s="14">
        <v>11.11</v>
      </c>
      <c r="L80" s="3" t="str">
        <f t="shared" si="3"/>
        <v>NO</v>
      </c>
    </row>
    <row r="81" spans="1:12">
      <c r="A81" s="6" t="str">
        <f t="shared" si="2"/>
        <v>ASME B36.10_2 ''_XXS (Double Extra Strong)</v>
      </c>
      <c r="B81" s="3" t="s">
        <v>51</v>
      </c>
      <c r="C81" s="3">
        <v>2</v>
      </c>
      <c r="D81" s="12">
        <v>2.375</v>
      </c>
      <c r="E81" s="12">
        <v>0.436</v>
      </c>
      <c r="F81" s="13">
        <v>9.0399999999999991</v>
      </c>
      <c r="G81" s="7" t="s">
        <v>64</v>
      </c>
      <c r="H81" s="3">
        <v>50</v>
      </c>
      <c r="I81" s="7">
        <v>60.3</v>
      </c>
      <c r="J81" s="7">
        <v>11.07</v>
      </c>
      <c r="K81" s="14">
        <v>13.44</v>
      </c>
      <c r="L81" s="3" t="str">
        <f t="shared" si="3"/>
        <v>NO</v>
      </c>
    </row>
    <row r="82" spans="1:12">
      <c r="A82" s="6" t="str">
        <f t="shared" si="2"/>
        <v>ASME B36.10_2_1⁄2 ''_Sch. 005</v>
      </c>
      <c r="B82" s="3" t="s">
        <v>51</v>
      </c>
      <c r="C82" s="3" t="s">
        <v>68</v>
      </c>
      <c r="D82" s="12">
        <v>2.875</v>
      </c>
      <c r="E82" s="12">
        <v>8.3000000000000004E-2</v>
      </c>
      <c r="F82" s="13">
        <v>2.48</v>
      </c>
      <c r="G82" s="7" t="s">
        <v>62</v>
      </c>
      <c r="H82" s="3">
        <v>65</v>
      </c>
      <c r="I82" s="7">
        <v>73</v>
      </c>
      <c r="J82" s="7">
        <v>2.11</v>
      </c>
      <c r="K82" s="14">
        <v>3.69</v>
      </c>
      <c r="L82" s="3" t="str">
        <f t="shared" si="3"/>
        <v>YES</v>
      </c>
    </row>
    <row r="83" spans="1:12">
      <c r="A83" s="6" t="str">
        <f t="shared" si="2"/>
        <v>ASME B36.10_2_1⁄2 ''_2,77</v>
      </c>
      <c r="B83" s="3" t="s">
        <v>51</v>
      </c>
      <c r="C83" s="3" t="s">
        <v>68</v>
      </c>
      <c r="D83" s="12">
        <v>2.875</v>
      </c>
      <c r="E83" s="12">
        <v>0.109</v>
      </c>
      <c r="F83" s="13">
        <v>3.22</v>
      </c>
      <c r="G83" s="7">
        <v>2.77</v>
      </c>
      <c r="H83" s="3">
        <v>65</v>
      </c>
      <c r="I83" s="7">
        <v>73</v>
      </c>
      <c r="J83" s="7">
        <v>2.77</v>
      </c>
      <c r="K83" s="14">
        <v>4.8</v>
      </c>
      <c r="L83" s="3" t="str">
        <f t="shared" si="3"/>
        <v>NO</v>
      </c>
    </row>
    <row r="84" spans="1:12">
      <c r="A84" s="6" t="str">
        <f t="shared" si="2"/>
        <v>ASME B36.10_2_1⁄2 ''_Sch. 010</v>
      </c>
      <c r="B84" s="3" t="s">
        <v>51</v>
      </c>
      <c r="C84" s="3" t="s">
        <v>68</v>
      </c>
      <c r="D84" s="12">
        <v>2.875</v>
      </c>
      <c r="E84" s="12">
        <v>0.12</v>
      </c>
      <c r="F84" s="13">
        <v>3.53</v>
      </c>
      <c r="G84" s="7" t="s">
        <v>53</v>
      </c>
      <c r="H84" s="3">
        <v>65</v>
      </c>
      <c r="I84" s="7">
        <v>73</v>
      </c>
      <c r="J84" s="7">
        <v>3.05</v>
      </c>
      <c r="K84" s="14">
        <v>5.26</v>
      </c>
      <c r="L84" s="3" t="str">
        <f t="shared" si="3"/>
        <v>NO</v>
      </c>
    </row>
    <row r="85" spans="1:12">
      <c r="A85" s="6" t="str">
        <f t="shared" si="2"/>
        <v>ASME B36.10_2_1⁄2 ''_3,18</v>
      </c>
      <c r="B85" s="3" t="s">
        <v>51</v>
      </c>
      <c r="C85" s="3" t="s">
        <v>68</v>
      </c>
      <c r="D85" s="12">
        <v>2.875</v>
      </c>
      <c r="E85" s="12">
        <v>0.125</v>
      </c>
      <c r="F85" s="13">
        <v>3.67</v>
      </c>
      <c r="G85" s="7">
        <v>3.18</v>
      </c>
      <c r="H85" s="3">
        <v>65</v>
      </c>
      <c r="I85" s="7">
        <v>73</v>
      </c>
      <c r="J85" s="7">
        <v>3.18</v>
      </c>
      <c r="K85" s="14">
        <v>5.48</v>
      </c>
      <c r="L85" s="3" t="str">
        <f t="shared" si="3"/>
        <v>NO</v>
      </c>
    </row>
    <row r="86" spans="1:12">
      <c r="A86" s="6" t="str">
        <f t="shared" si="2"/>
        <v>ASME B36.10_2_1⁄2 ''_3,58</v>
      </c>
      <c r="B86" s="3" t="s">
        <v>51</v>
      </c>
      <c r="C86" s="3" t="s">
        <v>68</v>
      </c>
      <c r="D86" s="12">
        <v>2.875</v>
      </c>
      <c r="E86" s="12">
        <v>0.14099999999999999</v>
      </c>
      <c r="F86" s="13">
        <v>4.12</v>
      </c>
      <c r="G86" s="7">
        <v>3.58</v>
      </c>
      <c r="H86" s="3">
        <v>65</v>
      </c>
      <c r="I86" s="7">
        <v>73</v>
      </c>
      <c r="J86" s="7">
        <v>3.58</v>
      </c>
      <c r="K86" s="14">
        <v>6.13</v>
      </c>
      <c r="L86" s="3" t="str">
        <f t="shared" si="3"/>
        <v>NO</v>
      </c>
    </row>
    <row r="87" spans="1:12">
      <c r="A87" s="6" t="str">
        <f t="shared" si="2"/>
        <v>ASME B36.10_2_1⁄2 ''_3,96</v>
      </c>
      <c r="B87" s="3" t="s">
        <v>51</v>
      </c>
      <c r="C87" s="3" t="s">
        <v>68</v>
      </c>
      <c r="D87" s="12">
        <v>2.875</v>
      </c>
      <c r="E87" s="12">
        <v>0.156</v>
      </c>
      <c r="F87" s="13">
        <v>4.53</v>
      </c>
      <c r="G87" s="7">
        <v>3.96</v>
      </c>
      <c r="H87" s="3">
        <v>65</v>
      </c>
      <c r="I87" s="7">
        <v>73</v>
      </c>
      <c r="J87" s="7">
        <v>3.96</v>
      </c>
      <c r="K87" s="14">
        <v>6.74</v>
      </c>
      <c r="L87" s="3" t="str">
        <f t="shared" si="3"/>
        <v>NO</v>
      </c>
    </row>
    <row r="88" spans="1:12">
      <c r="A88" s="6" t="str">
        <f t="shared" si="2"/>
        <v>ASME B36.10_2_1⁄2 ''_4,37</v>
      </c>
      <c r="B88" s="3" t="s">
        <v>51</v>
      </c>
      <c r="C88" s="3" t="s">
        <v>68</v>
      </c>
      <c r="D88" s="12">
        <v>2.875</v>
      </c>
      <c r="E88" s="12">
        <v>0.17199999999999999</v>
      </c>
      <c r="F88" s="13">
        <v>4.97</v>
      </c>
      <c r="G88" s="7">
        <v>4.37</v>
      </c>
      <c r="H88" s="3">
        <v>65</v>
      </c>
      <c r="I88" s="7">
        <v>73</v>
      </c>
      <c r="J88" s="7">
        <v>4.37</v>
      </c>
      <c r="K88" s="14">
        <v>7.4</v>
      </c>
      <c r="L88" s="3" t="str">
        <f t="shared" si="3"/>
        <v>NO</v>
      </c>
    </row>
    <row r="89" spans="1:12">
      <c r="A89" s="6" t="str">
        <f t="shared" si="2"/>
        <v>ASME B36.10_2_1⁄2 ''_Sch. 030</v>
      </c>
      <c r="B89" s="3" t="s">
        <v>51</v>
      </c>
      <c r="C89" s="3" t="s">
        <v>68</v>
      </c>
      <c r="D89" s="12">
        <v>2.875</v>
      </c>
      <c r="E89" s="12">
        <v>0.188</v>
      </c>
      <c r="F89" s="13">
        <v>5.4</v>
      </c>
      <c r="G89" s="7" t="s">
        <v>54</v>
      </c>
      <c r="H89" s="3">
        <v>65</v>
      </c>
      <c r="I89" s="7">
        <v>73</v>
      </c>
      <c r="J89" s="7">
        <v>4.78</v>
      </c>
      <c r="K89" s="14">
        <v>8.0399999999999991</v>
      </c>
      <c r="L89" s="3" t="str">
        <f t="shared" si="3"/>
        <v>NO</v>
      </c>
    </row>
    <row r="90" spans="1:12">
      <c r="A90" s="6" t="str">
        <f t="shared" si="2"/>
        <v>ASME B36.10_2_1⁄2 ''_Sch. 040</v>
      </c>
      <c r="B90" s="3" t="s">
        <v>51</v>
      </c>
      <c r="C90" s="3" t="s">
        <v>68</v>
      </c>
      <c r="D90" s="12">
        <v>2.875</v>
      </c>
      <c r="E90" s="12">
        <v>0.20300000000000001</v>
      </c>
      <c r="F90" s="13">
        <v>5.8</v>
      </c>
      <c r="G90" s="7" t="s">
        <v>55</v>
      </c>
      <c r="H90" s="3">
        <v>65</v>
      </c>
      <c r="I90" s="7">
        <v>73</v>
      </c>
      <c r="J90" s="7">
        <v>5.16</v>
      </c>
      <c r="K90" s="14">
        <v>8.6300000000000008</v>
      </c>
      <c r="L90" s="3" t="str">
        <f t="shared" si="3"/>
        <v>NO</v>
      </c>
    </row>
    <row r="91" spans="1:12">
      <c r="A91" s="6" t="str">
        <f t="shared" si="2"/>
        <v>ASME B36.10_2_1⁄2 ''_STD (Standard)</v>
      </c>
      <c r="B91" s="3" t="s">
        <v>51</v>
      </c>
      <c r="C91" s="3" t="s">
        <v>68</v>
      </c>
      <c r="D91" s="12">
        <v>2.875</v>
      </c>
      <c r="E91" s="12">
        <v>0.20300000000000001</v>
      </c>
      <c r="F91" s="13">
        <v>5.8</v>
      </c>
      <c r="G91" s="7" t="s">
        <v>56</v>
      </c>
      <c r="H91" s="3">
        <v>65</v>
      </c>
      <c r="I91" s="7">
        <v>73</v>
      </c>
      <c r="J91" s="7">
        <v>5.16</v>
      </c>
      <c r="K91" s="14">
        <v>8.6300000000000008</v>
      </c>
      <c r="L91" s="3" t="str">
        <f t="shared" si="3"/>
        <v>NO</v>
      </c>
    </row>
    <row r="92" spans="1:12">
      <c r="A92" s="6" t="str">
        <f t="shared" si="2"/>
        <v>ASME B36.10_2_1⁄2 ''_5,49</v>
      </c>
      <c r="B92" s="3" t="s">
        <v>51</v>
      </c>
      <c r="C92" s="3" t="s">
        <v>68</v>
      </c>
      <c r="D92" s="12">
        <v>2.875</v>
      </c>
      <c r="E92" s="12">
        <v>0.216</v>
      </c>
      <c r="F92" s="13">
        <v>6.14</v>
      </c>
      <c r="G92" s="7">
        <v>5.49</v>
      </c>
      <c r="H92" s="3">
        <v>65</v>
      </c>
      <c r="I92" s="7">
        <v>73</v>
      </c>
      <c r="J92" s="7">
        <v>5.49</v>
      </c>
      <c r="K92" s="14">
        <v>9.14</v>
      </c>
      <c r="L92" s="3" t="str">
        <f t="shared" si="3"/>
        <v>NO</v>
      </c>
    </row>
    <row r="93" spans="1:12">
      <c r="A93" s="6" t="str">
        <f t="shared" si="2"/>
        <v>ASME B36.10_2_1⁄2 ''_6,35</v>
      </c>
      <c r="B93" s="3" t="s">
        <v>51</v>
      </c>
      <c r="C93" s="3" t="s">
        <v>68</v>
      </c>
      <c r="D93" s="12">
        <v>2.875</v>
      </c>
      <c r="E93" s="12">
        <v>0.25</v>
      </c>
      <c r="F93" s="13">
        <v>7.02</v>
      </c>
      <c r="G93" s="7">
        <v>6.35</v>
      </c>
      <c r="H93" s="3">
        <v>65</v>
      </c>
      <c r="I93" s="7">
        <v>73</v>
      </c>
      <c r="J93" s="7">
        <v>6.35</v>
      </c>
      <c r="K93" s="14">
        <v>10.44</v>
      </c>
      <c r="L93" s="3" t="str">
        <f t="shared" si="3"/>
        <v>NO</v>
      </c>
    </row>
    <row r="94" spans="1:12">
      <c r="A94" s="6" t="str">
        <f t="shared" si="2"/>
        <v>ASME B36.10_2_1⁄2 ''_Sch. 080</v>
      </c>
      <c r="B94" s="3" t="s">
        <v>51</v>
      </c>
      <c r="C94" s="3" t="s">
        <v>68</v>
      </c>
      <c r="D94" s="12">
        <v>2.875</v>
      </c>
      <c r="E94" s="12">
        <v>0.27600000000000002</v>
      </c>
      <c r="F94" s="13">
        <v>7.67</v>
      </c>
      <c r="G94" s="7" t="s">
        <v>57</v>
      </c>
      <c r="H94" s="3">
        <v>65</v>
      </c>
      <c r="I94" s="7">
        <v>73</v>
      </c>
      <c r="J94" s="7">
        <v>7.01</v>
      </c>
      <c r="K94" s="14">
        <v>11.41</v>
      </c>
      <c r="L94" s="3" t="str">
        <f t="shared" si="3"/>
        <v>NO</v>
      </c>
    </row>
    <row r="95" spans="1:12">
      <c r="A95" s="6" t="str">
        <f t="shared" si="2"/>
        <v>ASME B36.10_2_1⁄2 ''_XS (Extra Strong)</v>
      </c>
      <c r="B95" s="3" t="s">
        <v>51</v>
      </c>
      <c r="C95" s="3" t="s">
        <v>68</v>
      </c>
      <c r="D95" s="12">
        <v>2.875</v>
      </c>
      <c r="E95" s="12">
        <v>0.27600000000000002</v>
      </c>
      <c r="F95" s="13">
        <v>7.67</v>
      </c>
      <c r="G95" s="7" t="s">
        <v>58</v>
      </c>
      <c r="H95" s="3">
        <v>65</v>
      </c>
      <c r="I95" s="7">
        <v>73</v>
      </c>
      <c r="J95" s="7">
        <v>7.01</v>
      </c>
      <c r="K95" s="14">
        <v>11.41</v>
      </c>
      <c r="L95" s="3" t="str">
        <f t="shared" si="3"/>
        <v>NO</v>
      </c>
    </row>
    <row r="96" spans="1:12">
      <c r="A96" s="6" t="str">
        <f t="shared" si="2"/>
        <v>ASME B36.10_2_1⁄2 ''_Sch. 160</v>
      </c>
      <c r="B96" s="3" t="s">
        <v>51</v>
      </c>
      <c r="C96" s="3" t="s">
        <v>68</v>
      </c>
      <c r="D96" s="12">
        <v>2.875</v>
      </c>
      <c r="E96" s="12">
        <v>0.375</v>
      </c>
      <c r="F96" s="13">
        <v>10.02</v>
      </c>
      <c r="G96" s="7" t="s">
        <v>63</v>
      </c>
      <c r="H96" s="3">
        <v>65</v>
      </c>
      <c r="I96" s="7">
        <v>73</v>
      </c>
      <c r="J96" s="7">
        <v>9.5299999999999994</v>
      </c>
      <c r="K96" s="14">
        <v>14.92</v>
      </c>
      <c r="L96" s="3" t="str">
        <f t="shared" si="3"/>
        <v>NO</v>
      </c>
    </row>
    <row r="97" spans="1:12">
      <c r="A97" s="6" t="str">
        <f t="shared" si="2"/>
        <v>ASME B36.10_2_1⁄2 ''_XXS (Double Extra Strong)</v>
      </c>
      <c r="B97" s="3" t="s">
        <v>51</v>
      </c>
      <c r="C97" s="3" t="s">
        <v>68</v>
      </c>
      <c r="D97" s="12">
        <v>2.875</v>
      </c>
      <c r="E97" s="12">
        <v>0.55200000000000005</v>
      </c>
      <c r="F97" s="13">
        <v>13.71</v>
      </c>
      <c r="G97" s="7" t="s">
        <v>64</v>
      </c>
      <c r="H97" s="3">
        <v>65</v>
      </c>
      <c r="I97" s="7">
        <v>73</v>
      </c>
      <c r="J97" s="7">
        <v>14.02</v>
      </c>
      <c r="K97" s="14">
        <v>20.39</v>
      </c>
      <c r="L97" s="3" t="str">
        <f t="shared" si="3"/>
        <v>NO</v>
      </c>
    </row>
    <row r="98" spans="1:12">
      <c r="A98" s="6" t="str">
        <f t="shared" si="2"/>
        <v>ASME B36.10_3 ''_Sch. 005</v>
      </c>
      <c r="B98" s="3" t="s">
        <v>51</v>
      </c>
      <c r="C98" s="3">
        <v>3</v>
      </c>
      <c r="D98" s="12">
        <v>3.5</v>
      </c>
      <c r="E98" s="12">
        <v>8.3000000000000004E-2</v>
      </c>
      <c r="F98" s="13">
        <v>3.03</v>
      </c>
      <c r="G98" s="7" t="s">
        <v>62</v>
      </c>
      <c r="H98" s="3">
        <v>80</v>
      </c>
      <c r="I98" s="7">
        <v>88.9</v>
      </c>
      <c r="J98" s="7">
        <v>2.11</v>
      </c>
      <c r="K98" s="14">
        <v>4.5199999999999996</v>
      </c>
      <c r="L98" s="3" t="str">
        <f t="shared" si="3"/>
        <v>YES</v>
      </c>
    </row>
    <row r="99" spans="1:12">
      <c r="A99" s="6" t="str">
        <f t="shared" si="2"/>
        <v>ASME B36.10_3 ''_2,77</v>
      </c>
      <c r="B99" s="3" t="s">
        <v>51</v>
      </c>
      <c r="C99" s="3">
        <v>3</v>
      </c>
      <c r="D99" s="12">
        <v>3.5</v>
      </c>
      <c r="E99" s="12">
        <v>0.109</v>
      </c>
      <c r="F99" s="13">
        <v>3.95</v>
      </c>
      <c r="G99" s="7">
        <v>2.77</v>
      </c>
      <c r="H99" s="3">
        <v>80</v>
      </c>
      <c r="I99" s="7">
        <v>88.9</v>
      </c>
      <c r="J99" s="7">
        <v>2.77</v>
      </c>
      <c r="K99" s="14">
        <v>5.88</v>
      </c>
      <c r="L99" s="3" t="str">
        <f t="shared" si="3"/>
        <v>NO</v>
      </c>
    </row>
    <row r="100" spans="1:12">
      <c r="A100" s="6" t="str">
        <f t="shared" si="2"/>
        <v>ASME B36.10_3 ''_Sch. 010</v>
      </c>
      <c r="B100" s="3" t="s">
        <v>51</v>
      </c>
      <c r="C100" s="3">
        <v>3</v>
      </c>
      <c r="D100" s="12">
        <v>3.5</v>
      </c>
      <c r="E100" s="12">
        <v>0.12</v>
      </c>
      <c r="F100" s="13">
        <v>4.34</v>
      </c>
      <c r="G100" s="7" t="s">
        <v>53</v>
      </c>
      <c r="H100" s="3">
        <v>80</v>
      </c>
      <c r="I100" s="7">
        <v>88.9</v>
      </c>
      <c r="J100" s="7">
        <v>3.05</v>
      </c>
      <c r="K100" s="14">
        <v>6.46</v>
      </c>
      <c r="L100" s="3" t="str">
        <f t="shared" si="3"/>
        <v>NO</v>
      </c>
    </row>
    <row r="101" spans="1:12">
      <c r="A101" s="6" t="str">
        <f t="shared" si="2"/>
        <v>ASME B36.10_3 ''_3,18</v>
      </c>
      <c r="B101" s="3" t="s">
        <v>51</v>
      </c>
      <c r="C101" s="3">
        <v>3</v>
      </c>
      <c r="D101" s="12">
        <v>3.5</v>
      </c>
      <c r="E101" s="12">
        <v>0.125</v>
      </c>
      <c r="F101" s="13">
        <v>4.51</v>
      </c>
      <c r="G101" s="7">
        <v>3.18</v>
      </c>
      <c r="H101" s="3">
        <v>80</v>
      </c>
      <c r="I101" s="7">
        <v>88.9</v>
      </c>
      <c r="J101" s="7">
        <v>3.18</v>
      </c>
      <c r="K101" s="14">
        <v>6.72</v>
      </c>
      <c r="L101" s="3" t="str">
        <f t="shared" si="3"/>
        <v>NO</v>
      </c>
    </row>
    <row r="102" spans="1:12">
      <c r="A102" s="6" t="str">
        <f t="shared" si="2"/>
        <v>ASME B36.10_3 ''_3,58</v>
      </c>
      <c r="B102" s="3" t="s">
        <v>51</v>
      </c>
      <c r="C102" s="3">
        <v>3</v>
      </c>
      <c r="D102" s="12">
        <v>3.5</v>
      </c>
      <c r="E102" s="12">
        <v>0.14099999999999999</v>
      </c>
      <c r="F102" s="13">
        <v>5.0599999999999996</v>
      </c>
      <c r="G102" s="7">
        <v>3.58</v>
      </c>
      <c r="H102" s="3">
        <v>80</v>
      </c>
      <c r="I102" s="7">
        <v>88.9</v>
      </c>
      <c r="J102" s="7">
        <v>3.58</v>
      </c>
      <c r="K102" s="14">
        <v>7.53</v>
      </c>
      <c r="L102" s="3" t="str">
        <f t="shared" si="3"/>
        <v>NO</v>
      </c>
    </row>
    <row r="103" spans="1:12">
      <c r="A103" s="6" t="str">
        <f t="shared" si="2"/>
        <v>ASME B36.10_3 ''_3,96</v>
      </c>
      <c r="B103" s="3" t="s">
        <v>51</v>
      </c>
      <c r="C103" s="3">
        <v>3</v>
      </c>
      <c r="D103" s="12">
        <v>3.5</v>
      </c>
      <c r="E103" s="12">
        <v>0.156</v>
      </c>
      <c r="F103" s="13">
        <v>5.58</v>
      </c>
      <c r="G103" s="7">
        <v>3.96</v>
      </c>
      <c r="H103" s="3">
        <v>80</v>
      </c>
      <c r="I103" s="7">
        <v>88.9</v>
      </c>
      <c r="J103" s="7">
        <v>3.96</v>
      </c>
      <c r="K103" s="14">
        <v>8.3000000000000007</v>
      </c>
      <c r="L103" s="3" t="str">
        <f t="shared" si="3"/>
        <v>NO</v>
      </c>
    </row>
    <row r="104" spans="1:12">
      <c r="A104" s="6" t="str">
        <f t="shared" si="2"/>
        <v>ASME B36.10_3 ''_4,37</v>
      </c>
      <c r="B104" s="3" t="s">
        <v>51</v>
      </c>
      <c r="C104" s="3">
        <v>3</v>
      </c>
      <c r="D104" s="12">
        <v>3.5</v>
      </c>
      <c r="E104" s="12">
        <v>0.17199999999999999</v>
      </c>
      <c r="F104" s="13">
        <v>6.12</v>
      </c>
      <c r="G104" s="7">
        <v>4.37</v>
      </c>
      <c r="H104" s="3">
        <v>80</v>
      </c>
      <c r="I104" s="7">
        <v>88.9</v>
      </c>
      <c r="J104" s="7">
        <v>4.37</v>
      </c>
      <c r="K104" s="14">
        <v>9.11</v>
      </c>
      <c r="L104" s="3" t="str">
        <f t="shared" si="3"/>
        <v>NO</v>
      </c>
    </row>
    <row r="105" spans="1:12">
      <c r="A105" s="6" t="str">
        <f t="shared" si="2"/>
        <v>ASME B36.10_3 ''_Sch. 030</v>
      </c>
      <c r="B105" s="3" t="s">
        <v>51</v>
      </c>
      <c r="C105" s="3">
        <v>3</v>
      </c>
      <c r="D105" s="12">
        <v>3.5</v>
      </c>
      <c r="E105" s="12">
        <v>0.188</v>
      </c>
      <c r="F105" s="13">
        <v>6.66</v>
      </c>
      <c r="G105" s="7" t="s">
        <v>54</v>
      </c>
      <c r="H105" s="3">
        <v>80</v>
      </c>
      <c r="I105" s="7">
        <v>88.9</v>
      </c>
      <c r="J105" s="7">
        <v>4.78</v>
      </c>
      <c r="K105" s="14">
        <v>9.92</v>
      </c>
      <c r="L105" s="3" t="str">
        <f t="shared" si="3"/>
        <v>NO</v>
      </c>
    </row>
    <row r="106" spans="1:12">
      <c r="A106" s="6" t="str">
        <f t="shared" si="2"/>
        <v>ASME B36.10_3 ''_Sch. 040</v>
      </c>
      <c r="B106" s="3" t="s">
        <v>51</v>
      </c>
      <c r="C106" s="3">
        <v>3</v>
      </c>
      <c r="D106" s="12">
        <v>3.5</v>
      </c>
      <c r="E106" s="12">
        <v>0.216</v>
      </c>
      <c r="F106" s="13">
        <v>7.58</v>
      </c>
      <c r="G106" s="7" t="s">
        <v>55</v>
      </c>
      <c r="H106" s="3">
        <v>80</v>
      </c>
      <c r="I106" s="7">
        <v>88.9</v>
      </c>
      <c r="J106" s="7">
        <v>5.49</v>
      </c>
      <c r="K106" s="14">
        <v>11.29</v>
      </c>
      <c r="L106" s="3" t="str">
        <f t="shared" si="3"/>
        <v>NO</v>
      </c>
    </row>
    <row r="107" spans="1:12">
      <c r="A107" s="6" t="str">
        <f t="shared" si="2"/>
        <v>ASME B36.10_3 ''_STD (Standard)</v>
      </c>
      <c r="B107" s="3" t="s">
        <v>51</v>
      </c>
      <c r="C107" s="3">
        <v>3</v>
      </c>
      <c r="D107" s="12">
        <v>3.5</v>
      </c>
      <c r="E107" s="12">
        <v>0.216</v>
      </c>
      <c r="F107" s="13">
        <v>7.58</v>
      </c>
      <c r="G107" s="7" t="s">
        <v>56</v>
      </c>
      <c r="H107" s="3">
        <v>80</v>
      </c>
      <c r="I107" s="7">
        <v>88.9</v>
      </c>
      <c r="J107" s="7">
        <v>5.49</v>
      </c>
      <c r="K107" s="14">
        <v>11.29</v>
      </c>
      <c r="L107" s="3" t="str">
        <f t="shared" si="3"/>
        <v>NO</v>
      </c>
    </row>
    <row r="108" spans="1:12">
      <c r="A108" s="6" t="str">
        <f t="shared" si="2"/>
        <v>ASME B36.10_3 ''_6,35</v>
      </c>
      <c r="B108" s="3" t="s">
        <v>51</v>
      </c>
      <c r="C108" s="3">
        <v>3</v>
      </c>
      <c r="D108" s="12">
        <v>3.5</v>
      </c>
      <c r="E108" s="12">
        <v>0.25</v>
      </c>
      <c r="F108" s="13">
        <v>8.69</v>
      </c>
      <c r="G108" s="7">
        <v>6.35</v>
      </c>
      <c r="H108" s="3">
        <v>80</v>
      </c>
      <c r="I108" s="7">
        <v>88.9</v>
      </c>
      <c r="J108" s="7">
        <v>6.35</v>
      </c>
      <c r="K108" s="14">
        <v>12.93</v>
      </c>
      <c r="L108" s="3" t="str">
        <f t="shared" si="3"/>
        <v>NO</v>
      </c>
    </row>
    <row r="109" spans="1:12">
      <c r="A109" s="6" t="str">
        <f t="shared" si="2"/>
        <v>ASME B36.10_3 ''_7,14</v>
      </c>
      <c r="B109" s="3" t="s">
        <v>51</v>
      </c>
      <c r="C109" s="3">
        <v>3</v>
      </c>
      <c r="D109" s="12">
        <v>3.5</v>
      </c>
      <c r="E109" s="12">
        <v>0.28100000000000003</v>
      </c>
      <c r="F109" s="13">
        <v>9.67</v>
      </c>
      <c r="G109" s="7">
        <v>7.14</v>
      </c>
      <c r="H109" s="3">
        <v>80</v>
      </c>
      <c r="I109" s="7">
        <v>88.9</v>
      </c>
      <c r="J109" s="7">
        <v>7.14</v>
      </c>
      <c r="K109" s="14">
        <v>14.4</v>
      </c>
      <c r="L109" s="3" t="str">
        <f t="shared" si="3"/>
        <v>NO</v>
      </c>
    </row>
    <row r="110" spans="1:12">
      <c r="A110" s="6" t="str">
        <f t="shared" si="2"/>
        <v>ASME B36.10_3 ''_Sch. 080</v>
      </c>
      <c r="B110" s="3" t="s">
        <v>51</v>
      </c>
      <c r="C110" s="3">
        <v>3</v>
      </c>
      <c r="D110" s="12">
        <v>3.5</v>
      </c>
      <c r="E110" s="12">
        <v>0.3</v>
      </c>
      <c r="F110" s="13">
        <v>10.26</v>
      </c>
      <c r="G110" s="7" t="s">
        <v>57</v>
      </c>
      <c r="H110" s="3">
        <v>80</v>
      </c>
      <c r="I110" s="7">
        <v>88.9</v>
      </c>
      <c r="J110" s="7">
        <v>7.62</v>
      </c>
      <c r="K110" s="14">
        <v>15.27</v>
      </c>
      <c r="L110" s="3" t="str">
        <f t="shared" si="3"/>
        <v>NO</v>
      </c>
    </row>
    <row r="111" spans="1:12">
      <c r="A111" s="6" t="str">
        <f t="shared" si="2"/>
        <v>ASME B36.10_3 ''_XS (Extra Strong)</v>
      </c>
      <c r="B111" s="3" t="s">
        <v>51</v>
      </c>
      <c r="C111" s="3">
        <v>3</v>
      </c>
      <c r="D111" s="12">
        <v>3.5</v>
      </c>
      <c r="E111" s="12">
        <v>0.3</v>
      </c>
      <c r="F111" s="13">
        <v>10.26</v>
      </c>
      <c r="G111" s="7" t="s">
        <v>58</v>
      </c>
      <c r="H111" s="3">
        <v>80</v>
      </c>
      <c r="I111" s="7">
        <v>88.9</v>
      </c>
      <c r="J111" s="7">
        <v>7.62</v>
      </c>
      <c r="K111" s="14">
        <v>15.27</v>
      </c>
      <c r="L111" s="3" t="str">
        <f t="shared" si="3"/>
        <v>NO</v>
      </c>
    </row>
    <row r="112" spans="1:12">
      <c r="A112" s="6" t="str">
        <f t="shared" si="2"/>
        <v>ASME B36.10_3 ''_Sch. 160</v>
      </c>
      <c r="B112" s="3" t="s">
        <v>51</v>
      </c>
      <c r="C112" s="3">
        <v>3</v>
      </c>
      <c r="D112" s="12">
        <v>3.5</v>
      </c>
      <c r="E112" s="12">
        <v>0.438</v>
      </c>
      <c r="F112" s="13">
        <v>14.34</v>
      </c>
      <c r="G112" s="7" t="s">
        <v>63</v>
      </c>
      <c r="H112" s="3">
        <v>80</v>
      </c>
      <c r="I112" s="7">
        <v>88.9</v>
      </c>
      <c r="J112" s="7">
        <v>11.13</v>
      </c>
      <c r="K112" s="14">
        <v>21.35</v>
      </c>
      <c r="L112" s="3" t="str">
        <f t="shared" si="3"/>
        <v>NO</v>
      </c>
    </row>
    <row r="113" spans="1:12">
      <c r="A113" s="6" t="str">
        <f t="shared" si="2"/>
        <v>ASME B36.10_3 ''_XXS (Double Extra Strong)</v>
      </c>
      <c r="B113" s="3" t="s">
        <v>51</v>
      </c>
      <c r="C113" s="3">
        <v>3</v>
      </c>
      <c r="D113" s="12">
        <v>3.5</v>
      </c>
      <c r="E113" s="12">
        <v>0.6</v>
      </c>
      <c r="F113" s="13">
        <v>18.600000000000001</v>
      </c>
      <c r="G113" s="7" t="s">
        <v>64</v>
      </c>
      <c r="H113" s="3">
        <v>80</v>
      </c>
      <c r="I113" s="7">
        <v>88.9</v>
      </c>
      <c r="J113" s="7">
        <v>15.24</v>
      </c>
      <c r="K113" s="14">
        <v>27.68</v>
      </c>
      <c r="L113" s="3" t="str">
        <f t="shared" si="3"/>
        <v>NO</v>
      </c>
    </row>
    <row r="114" spans="1:12">
      <c r="A114" s="6" t="str">
        <f t="shared" si="2"/>
        <v>ASME B36.10_3_1⁄2 ''_Sch. 005</v>
      </c>
      <c r="B114" s="3" t="s">
        <v>51</v>
      </c>
      <c r="C114" s="3" t="s">
        <v>69</v>
      </c>
      <c r="D114" s="12">
        <v>4</v>
      </c>
      <c r="E114" s="12">
        <v>8.3000000000000004E-2</v>
      </c>
      <c r="F114" s="13">
        <v>3.48</v>
      </c>
      <c r="G114" s="7" t="s">
        <v>62</v>
      </c>
      <c r="H114" s="3">
        <v>90</v>
      </c>
      <c r="I114" s="7">
        <v>101.6</v>
      </c>
      <c r="J114" s="7">
        <v>2.11</v>
      </c>
      <c r="K114" s="14">
        <v>5.18</v>
      </c>
      <c r="L114" s="3" t="str">
        <f t="shared" si="3"/>
        <v>YES</v>
      </c>
    </row>
    <row r="115" spans="1:12">
      <c r="A115" s="6" t="str">
        <f t="shared" si="2"/>
        <v>ASME B36.10_3_1⁄2 ''_2,77</v>
      </c>
      <c r="B115" s="3" t="s">
        <v>51</v>
      </c>
      <c r="C115" s="3" t="s">
        <v>69</v>
      </c>
      <c r="D115" s="12">
        <v>4</v>
      </c>
      <c r="E115" s="12">
        <v>0.109</v>
      </c>
      <c r="F115" s="13">
        <v>4.53</v>
      </c>
      <c r="G115" s="7">
        <v>2.77</v>
      </c>
      <c r="H115" s="3">
        <v>90</v>
      </c>
      <c r="I115" s="7">
        <v>101.6</v>
      </c>
      <c r="J115" s="7">
        <v>2.77</v>
      </c>
      <c r="K115" s="14">
        <v>6.75</v>
      </c>
      <c r="L115" s="3" t="str">
        <f t="shared" si="3"/>
        <v>YES</v>
      </c>
    </row>
    <row r="116" spans="1:12">
      <c r="A116" s="6" t="str">
        <f t="shared" si="2"/>
        <v>ASME B36.10_3_1⁄2 ''_Sch. 010</v>
      </c>
      <c r="B116" s="3" t="s">
        <v>51</v>
      </c>
      <c r="C116" s="3" t="s">
        <v>69</v>
      </c>
      <c r="D116" s="12">
        <v>4</v>
      </c>
      <c r="E116" s="12">
        <v>0.12</v>
      </c>
      <c r="F116" s="13">
        <v>4.9800000000000004</v>
      </c>
      <c r="G116" s="7" t="s">
        <v>53</v>
      </c>
      <c r="H116" s="3">
        <v>90</v>
      </c>
      <c r="I116" s="7">
        <v>101.6</v>
      </c>
      <c r="J116" s="7">
        <v>3.05</v>
      </c>
      <c r="K116" s="14">
        <v>7.41</v>
      </c>
      <c r="L116" s="3" t="str">
        <f t="shared" si="3"/>
        <v>YES</v>
      </c>
    </row>
    <row r="117" spans="1:12">
      <c r="A117" s="6" t="str">
        <f t="shared" si="2"/>
        <v>ASME B36.10_3_1⁄2 ''_3,18</v>
      </c>
      <c r="B117" s="3" t="s">
        <v>51</v>
      </c>
      <c r="C117" s="3" t="s">
        <v>69</v>
      </c>
      <c r="D117" s="12">
        <v>4</v>
      </c>
      <c r="E117" s="12">
        <v>0.125</v>
      </c>
      <c r="F117" s="13">
        <v>5.18</v>
      </c>
      <c r="G117" s="7">
        <v>3.18</v>
      </c>
      <c r="H117" s="3">
        <v>90</v>
      </c>
      <c r="I117" s="7">
        <v>101.6</v>
      </c>
      <c r="J117" s="7">
        <v>3.18</v>
      </c>
      <c r="K117" s="14">
        <v>7.72</v>
      </c>
      <c r="L117" s="3" t="str">
        <f t="shared" si="3"/>
        <v>NO</v>
      </c>
    </row>
    <row r="118" spans="1:12">
      <c r="A118" s="6" t="str">
        <f t="shared" si="2"/>
        <v>ASME B36.10_3_1⁄2 ''_3,58</v>
      </c>
      <c r="B118" s="3" t="s">
        <v>51</v>
      </c>
      <c r="C118" s="3" t="s">
        <v>69</v>
      </c>
      <c r="D118" s="12">
        <v>4</v>
      </c>
      <c r="E118" s="12">
        <v>0.14099999999999999</v>
      </c>
      <c r="F118" s="13">
        <v>5.82</v>
      </c>
      <c r="G118" s="7">
        <v>3.58</v>
      </c>
      <c r="H118" s="3">
        <v>90</v>
      </c>
      <c r="I118" s="7">
        <v>101.6</v>
      </c>
      <c r="J118" s="7">
        <v>3.58</v>
      </c>
      <c r="K118" s="14">
        <v>8.65</v>
      </c>
      <c r="L118" s="3" t="str">
        <f t="shared" si="3"/>
        <v>NO</v>
      </c>
    </row>
    <row r="119" spans="1:12">
      <c r="A119" s="6" t="str">
        <f t="shared" si="2"/>
        <v>ASME B36.10_3_1⁄2 ''_3,96</v>
      </c>
      <c r="B119" s="3" t="s">
        <v>51</v>
      </c>
      <c r="C119" s="3" t="s">
        <v>69</v>
      </c>
      <c r="D119" s="12">
        <v>4</v>
      </c>
      <c r="E119" s="12">
        <v>0.156</v>
      </c>
      <c r="F119" s="13">
        <v>6.41</v>
      </c>
      <c r="G119" s="7">
        <v>3.96</v>
      </c>
      <c r="H119" s="3">
        <v>90</v>
      </c>
      <c r="I119" s="7">
        <v>101.6</v>
      </c>
      <c r="J119" s="7">
        <v>3.96</v>
      </c>
      <c r="K119" s="14">
        <v>9.5399999999999991</v>
      </c>
      <c r="L119" s="3" t="str">
        <f t="shared" si="3"/>
        <v>NO</v>
      </c>
    </row>
    <row r="120" spans="1:12">
      <c r="A120" s="6" t="str">
        <f t="shared" si="2"/>
        <v>ASME B36.10_3_1⁄2 ''_4,37</v>
      </c>
      <c r="B120" s="3" t="s">
        <v>51</v>
      </c>
      <c r="C120" s="3" t="s">
        <v>69</v>
      </c>
      <c r="D120" s="12">
        <v>4</v>
      </c>
      <c r="E120" s="12">
        <v>0.17199999999999999</v>
      </c>
      <c r="F120" s="13">
        <v>7.04</v>
      </c>
      <c r="G120" s="7">
        <v>4.37</v>
      </c>
      <c r="H120" s="3">
        <v>90</v>
      </c>
      <c r="I120" s="7">
        <v>101.6</v>
      </c>
      <c r="J120" s="7">
        <v>4.37</v>
      </c>
      <c r="K120" s="14">
        <v>10.48</v>
      </c>
      <c r="L120" s="3" t="str">
        <f t="shared" si="3"/>
        <v>NO</v>
      </c>
    </row>
    <row r="121" spans="1:12">
      <c r="A121" s="6" t="str">
        <f t="shared" si="2"/>
        <v>ASME B36.10_3_1⁄2 ''_Sch. 030</v>
      </c>
      <c r="B121" s="3" t="s">
        <v>51</v>
      </c>
      <c r="C121" s="3" t="s">
        <v>69</v>
      </c>
      <c r="D121" s="12">
        <v>4</v>
      </c>
      <c r="E121" s="12">
        <v>0.188</v>
      </c>
      <c r="F121" s="13">
        <v>7.66</v>
      </c>
      <c r="G121" s="7" t="s">
        <v>54</v>
      </c>
      <c r="H121" s="3">
        <v>90</v>
      </c>
      <c r="I121" s="7">
        <v>101.6</v>
      </c>
      <c r="J121" s="7">
        <v>4.78</v>
      </c>
      <c r="K121" s="14">
        <v>11.41</v>
      </c>
      <c r="L121" s="3" t="str">
        <f t="shared" si="3"/>
        <v>NO</v>
      </c>
    </row>
    <row r="122" spans="1:12">
      <c r="A122" s="6" t="str">
        <f t="shared" si="2"/>
        <v>ASME B36.10_3_1⁄2 ''_Sch. 040</v>
      </c>
      <c r="B122" s="3" t="s">
        <v>51</v>
      </c>
      <c r="C122" s="3" t="s">
        <v>69</v>
      </c>
      <c r="D122" s="12">
        <v>4</v>
      </c>
      <c r="E122" s="12">
        <v>0.22600000000000001</v>
      </c>
      <c r="F122" s="13">
        <v>9.1199999999999992</v>
      </c>
      <c r="G122" s="7" t="s">
        <v>55</v>
      </c>
      <c r="H122" s="3">
        <v>90</v>
      </c>
      <c r="I122" s="7">
        <v>101.6</v>
      </c>
      <c r="J122" s="7">
        <v>5.74</v>
      </c>
      <c r="K122" s="14">
        <v>13.57</v>
      </c>
      <c r="L122" s="3" t="str">
        <f t="shared" si="3"/>
        <v>NO</v>
      </c>
    </row>
    <row r="123" spans="1:12">
      <c r="A123" s="6" t="str">
        <f t="shared" si="2"/>
        <v>ASME B36.10_3_1⁄2 ''_STD (Standard)</v>
      </c>
      <c r="B123" s="3" t="s">
        <v>51</v>
      </c>
      <c r="C123" s="3" t="s">
        <v>69</v>
      </c>
      <c r="D123" s="12">
        <v>4</v>
      </c>
      <c r="E123" s="12">
        <v>0.22600000000000001</v>
      </c>
      <c r="F123" s="13">
        <v>9.1199999999999992</v>
      </c>
      <c r="G123" s="7" t="s">
        <v>56</v>
      </c>
      <c r="H123" s="3">
        <v>90</v>
      </c>
      <c r="I123" s="7">
        <v>101.6</v>
      </c>
      <c r="J123" s="7">
        <v>5.74</v>
      </c>
      <c r="K123" s="14">
        <v>13.57</v>
      </c>
      <c r="L123" s="3" t="str">
        <f t="shared" si="3"/>
        <v>NO</v>
      </c>
    </row>
    <row r="124" spans="1:12">
      <c r="A124" s="6" t="str">
        <f t="shared" si="2"/>
        <v>ASME B36.10_3_1⁄2 ''_6,35</v>
      </c>
      <c r="B124" s="3" t="s">
        <v>51</v>
      </c>
      <c r="C124" s="3" t="s">
        <v>69</v>
      </c>
      <c r="D124" s="12">
        <v>4</v>
      </c>
      <c r="E124" s="12">
        <v>0.25</v>
      </c>
      <c r="F124" s="13">
        <v>10.02</v>
      </c>
      <c r="G124" s="7">
        <v>6.35</v>
      </c>
      <c r="H124" s="3">
        <v>90</v>
      </c>
      <c r="I124" s="7">
        <v>101.6</v>
      </c>
      <c r="J124" s="7">
        <v>6.35</v>
      </c>
      <c r="K124" s="14">
        <v>14.92</v>
      </c>
      <c r="L124" s="3" t="str">
        <f t="shared" si="3"/>
        <v>NO</v>
      </c>
    </row>
    <row r="125" spans="1:12">
      <c r="A125" s="6" t="str">
        <f t="shared" si="2"/>
        <v>ASME B36.10_3_1⁄2 ''_7,14</v>
      </c>
      <c r="B125" s="3" t="s">
        <v>51</v>
      </c>
      <c r="C125" s="3" t="s">
        <v>69</v>
      </c>
      <c r="D125" s="12">
        <v>4</v>
      </c>
      <c r="E125" s="12">
        <v>0.28100000000000003</v>
      </c>
      <c r="F125" s="13">
        <v>11.17</v>
      </c>
      <c r="G125" s="7">
        <v>7.14</v>
      </c>
      <c r="H125" s="3">
        <v>90</v>
      </c>
      <c r="I125" s="7">
        <v>101.6</v>
      </c>
      <c r="J125" s="7">
        <v>7.14</v>
      </c>
      <c r="K125" s="14">
        <v>16.63</v>
      </c>
      <c r="L125" s="3" t="str">
        <f t="shared" si="3"/>
        <v>NO</v>
      </c>
    </row>
    <row r="126" spans="1:12">
      <c r="A126" s="6" t="str">
        <f t="shared" si="2"/>
        <v>ASME B36.10_3_1⁄2 ''_Sch. 080</v>
      </c>
      <c r="B126" s="3" t="s">
        <v>51</v>
      </c>
      <c r="C126" s="3" t="s">
        <v>69</v>
      </c>
      <c r="D126" s="12">
        <v>4</v>
      </c>
      <c r="E126" s="12">
        <v>0.318</v>
      </c>
      <c r="F126" s="13">
        <v>12.52</v>
      </c>
      <c r="G126" s="7" t="s">
        <v>57</v>
      </c>
      <c r="H126" s="3">
        <v>90</v>
      </c>
      <c r="I126" s="7">
        <v>101.6</v>
      </c>
      <c r="J126" s="7">
        <v>8.08</v>
      </c>
      <c r="K126" s="14">
        <v>18.64</v>
      </c>
      <c r="L126" s="3" t="str">
        <f t="shared" si="3"/>
        <v>NO</v>
      </c>
    </row>
    <row r="127" spans="1:12">
      <c r="A127" s="6" t="str">
        <f t="shared" si="2"/>
        <v>ASME B36.10_3_1⁄2 ''_XS (Extra Strong)</v>
      </c>
      <c r="B127" s="3" t="s">
        <v>51</v>
      </c>
      <c r="C127" s="3" t="s">
        <v>69</v>
      </c>
      <c r="D127" s="12">
        <v>4</v>
      </c>
      <c r="E127" s="12">
        <v>0.318</v>
      </c>
      <c r="F127" s="13">
        <v>12.52</v>
      </c>
      <c r="G127" s="7" t="s">
        <v>58</v>
      </c>
      <c r="H127" s="3">
        <v>90</v>
      </c>
      <c r="I127" s="7">
        <v>101.6</v>
      </c>
      <c r="J127" s="7">
        <v>8.08</v>
      </c>
      <c r="K127" s="14">
        <v>18.64</v>
      </c>
      <c r="L127" s="3" t="str">
        <f t="shared" si="3"/>
        <v>NO</v>
      </c>
    </row>
    <row r="128" spans="1:12">
      <c r="A128" s="6" t="str">
        <f t="shared" si="2"/>
        <v>ASME B36.10_4 ''_Sch. 005</v>
      </c>
      <c r="B128" s="3" t="s">
        <v>51</v>
      </c>
      <c r="C128" s="3">
        <v>4</v>
      </c>
      <c r="D128" s="12">
        <v>4.5</v>
      </c>
      <c r="E128" s="12">
        <v>8.3000000000000004E-2</v>
      </c>
      <c r="F128" s="13">
        <v>3.92</v>
      </c>
      <c r="G128" s="7" t="s">
        <v>62</v>
      </c>
      <c r="H128" s="3">
        <v>100</v>
      </c>
      <c r="I128" s="7">
        <v>114.3</v>
      </c>
      <c r="J128" s="7">
        <v>2.11</v>
      </c>
      <c r="K128" s="14">
        <v>5.84</v>
      </c>
      <c r="L128" s="3" t="str">
        <f t="shared" si="3"/>
        <v>YES</v>
      </c>
    </row>
    <row r="129" spans="1:12">
      <c r="A129" s="6" t="str">
        <f t="shared" si="2"/>
        <v>ASME B36.10_4 ''_2,77</v>
      </c>
      <c r="B129" s="3" t="s">
        <v>51</v>
      </c>
      <c r="C129" s="3">
        <v>4</v>
      </c>
      <c r="D129" s="12">
        <v>4.5</v>
      </c>
      <c r="E129" s="12">
        <v>0.109</v>
      </c>
      <c r="F129" s="13">
        <v>5.12</v>
      </c>
      <c r="G129" s="7">
        <v>2.77</v>
      </c>
      <c r="H129" s="3">
        <v>100</v>
      </c>
      <c r="I129" s="7">
        <v>114.3</v>
      </c>
      <c r="J129" s="7">
        <v>2.77</v>
      </c>
      <c r="K129" s="14">
        <v>7.62</v>
      </c>
      <c r="L129" s="3" t="str">
        <f t="shared" si="3"/>
        <v>YES</v>
      </c>
    </row>
    <row r="130" spans="1:12">
      <c r="A130" s="6" t="str">
        <f t="shared" si="2"/>
        <v>ASME B36.10_4 ''_Sch. 010</v>
      </c>
      <c r="B130" s="3" t="s">
        <v>51</v>
      </c>
      <c r="C130" s="3">
        <v>4</v>
      </c>
      <c r="D130" s="12">
        <v>4.5</v>
      </c>
      <c r="E130" s="12">
        <v>0.12</v>
      </c>
      <c r="F130" s="13">
        <v>5.62</v>
      </c>
      <c r="G130" s="7" t="s">
        <v>53</v>
      </c>
      <c r="H130" s="3">
        <v>100</v>
      </c>
      <c r="I130" s="7">
        <v>114.3</v>
      </c>
      <c r="J130" s="7">
        <v>3.05</v>
      </c>
      <c r="K130" s="14">
        <v>8.3699999999999992</v>
      </c>
      <c r="L130" s="3" t="str">
        <f t="shared" si="3"/>
        <v>YES</v>
      </c>
    </row>
    <row r="131" spans="1:12">
      <c r="A131" s="6" t="str">
        <f t="shared" si="2"/>
        <v>ASME B36.10_4 ''_3,18</v>
      </c>
      <c r="B131" s="3" t="s">
        <v>51</v>
      </c>
      <c r="C131" s="3">
        <v>4</v>
      </c>
      <c r="D131" s="12">
        <v>4.5</v>
      </c>
      <c r="E131" s="12">
        <v>0.125</v>
      </c>
      <c r="F131" s="13">
        <v>5.85</v>
      </c>
      <c r="G131" s="7">
        <v>3.18</v>
      </c>
      <c r="H131" s="3">
        <v>100</v>
      </c>
      <c r="I131" s="7">
        <v>114.3</v>
      </c>
      <c r="J131" s="7">
        <v>3.18</v>
      </c>
      <c r="K131" s="14">
        <v>8.7100000000000009</v>
      </c>
      <c r="L131" s="3" t="str">
        <f t="shared" si="3"/>
        <v>YES</v>
      </c>
    </row>
    <row r="132" spans="1:12">
      <c r="A132" s="6" t="str">
        <f t="shared" si="2"/>
        <v>ASME B36.10_4 ''_3,58</v>
      </c>
      <c r="B132" s="3" t="s">
        <v>51</v>
      </c>
      <c r="C132" s="3">
        <v>4</v>
      </c>
      <c r="D132" s="12">
        <v>4.5</v>
      </c>
      <c r="E132" s="12">
        <v>0.14099999999999999</v>
      </c>
      <c r="F132" s="13">
        <v>6.57</v>
      </c>
      <c r="G132" s="7">
        <v>3.58</v>
      </c>
      <c r="H132" s="3">
        <v>100</v>
      </c>
      <c r="I132" s="7">
        <v>114.3</v>
      </c>
      <c r="J132" s="7">
        <v>3.58</v>
      </c>
      <c r="K132" s="14">
        <v>9.7799999999999994</v>
      </c>
      <c r="L132" s="3" t="str">
        <f t="shared" si="3"/>
        <v>NO</v>
      </c>
    </row>
    <row r="133" spans="1:12">
      <c r="A133" s="6" t="str">
        <f t="shared" ref="A133:A196" si="4">CONCATENATE(B133,"_",C133," ''_",G133)</f>
        <v>ASME B36.10_4 ''_3,96</v>
      </c>
      <c r="B133" s="3" t="s">
        <v>51</v>
      </c>
      <c r="C133" s="3">
        <v>4</v>
      </c>
      <c r="D133" s="12">
        <v>4.5</v>
      </c>
      <c r="E133" s="12">
        <v>0.156</v>
      </c>
      <c r="F133" s="13">
        <v>7.24</v>
      </c>
      <c r="G133" s="7">
        <v>3.96</v>
      </c>
      <c r="H133" s="3">
        <v>100</v>
      </c>
      <c r="I133" s="7">
        <v>114.3</v>
      </c>
      <c r="J133" s="7">
        <v>3.96</v>
      </c>
      <c r="K133" s="14">
        <v>10.78</v>
      </c>
      <c r="L133" s="3" t="str">
        <f t="shared" ref="L133:L196" si="5">IF(E133/D133&lt;=3%,"YES","NO")</f>
        <v>NO</v>
      </c>
    </row>
    <row r="134" spans="1:12">
      <c r="A134" s="6" t="str">
        <f t="shared" si="4"/>
        <v>ASME B36.10_4 ''_4,37</v>
      </c>
      <c r="B134" s="3" t="s">
        <v>51</v>
      </c>
      <c r="C134" s="3">
        <v>4</v>
      </c>
      <c r="D134" s="12">
        <v>4.5</v>
      </c>
      <c r="E134" s="12">
        <v>0.17199999999999999</v>
      </c>
      <c r="F134" s="13">
        <v>7.96</v>
      </c>
      <c r="G134" s="7">
        <v>4.37</v>
      </c>
      <c r="H134" s="3">
        <v>100</v>
      </c>
      <c r="I134" s="7">
        <v>114.3</v>
      </c>
      <c r="J134" s="7">
        <v>4.37</v>
      </c>
      <c r="K134" s="14">
        <v>11.85</v>
      </c>
      <c r="L134" s="3" t="str">
        <f t="shared" si="5"/>
        <v>NO</v>
      </c>
    </row>
    <row r="135" spans="1:12">
      <c r="A135" s="6" t="str">
        <f t="shared" si="4"/>
        <v>ASME B36.10_4 ''_Sch. 030</v>
      </c>
      <c r="B135" s="3" t="s">
        <v>51</v>
      </c>
      <c r="C135" s="3">
        <v>4</v>
      </c>
      <c r="D135" s="12">
        <v>4.5</v>
      </c>
      <c r="E135" s="12">
        <v>0.188</v>
      </c>
      <c r="F135" s="13">
        <v>8.67</v>
      </c>
      <c r="G135" s="7" t="s">
        <v>54</v>
      </c>
      <c r="H135" s="3">
        <v>100</v>
      </c>
      <c r="I135" s="7">
        <v>114.3</v>
      </c>
      <c r="J135" s="7">
        <v>4.78</v>
      </c>
      <c r="K135" s="14">
        <v>12.91</v>
      </c>
      <c r="L135" s="3" t="str">
        <f t="shared" si="5"/>
        <v>NO</v>
      </c>
    </row>
    <row r="136" spans="1:12">
      <c r="A136" s="6" t="str">
        <f t="shared" si="4"/>
        <v>ASME B36.10_4 ''_5,16</v>
      </c>
      <c r="B136" s="3" t="s">
        <v>51</v>
      </c>
      <c r="C136" s="3">
        <v>4</v>
      </c>
      <c r="D136" s="12">
        <v>4.5</v>
      </c>
      <c r="E136" s="12">
        <v>0.20300000000000001</v>
      </c>
      <c r="F136" s="13">
        <v>9.32</v>
      </c>
      <c r="G136" s="7">
        <v>5.16</v>
      </c>
      <c r="H136" s="3">
        <v>100</v>
      </c>
      <c r="I136" s="7">
        <v>114.3</v>
      </c>
      <c r="J136" s="7">
        <v>5.16</v>
      </c>
      <c r="K136" s="14">
        <v>13.89</v>
      </c>
      <c r="L136" s="3" t="str">
        <f t="shared" si="5"/>
        <v>NO</v>
      </c>
    </row>
    <row r="137" spans="1:12">
      <c r="A137" s="6" t="str">
        <f t="shared" si="4"/>
        <v>ASME B36.10_4 ''_5,56</v>
      </c>
      <c r="B137" s="3" t="s">
        <v>51</v>
      </c>
      <c r="C137" s="3">
        <v>4</v>
      </c>
      <c r="D137" s="12">
        <v>4.5</v>
      </c>
      <c r="E137" s="12">
        <v>0.219</v>
      </c>
      <c r="F137" s="13">
        <v>10.02</v>
      </c>
      <c r="G137" s="7">
        <v>5.56</v>
      </c>
      <c r="H137" s="3">
        <v>100</v>
      </c>
      <c r="I137" s="7">
        <v>114.3</v>
      </c>
      <c r="J137" s="7">
        <v>5.56</v>
      </c>
      <c r="K137" s="14">
        <v>14.91</v>
      </c>
      <c r="L137" s="3" t="str">
        <f t="shared" si="5"/>
        <v>NO</v>
      </c>
    </row>
    <row r="138" spans="1:12">
      <c r="A138" s="6" t="str">
        <f t="shared" si="4"/>
        <v>ASME B36.10_4 ''_Sch. 040</v>
      </c>
      <c r="B138" s="3" t="s">
        <v>51</v>
      </c>
      <c r="C138" s="3">
        <v>4</v>
      </c>
      <c r="D138" s="12">
        <v>4.5</v>
      </c>
      <c r="E138" s="12">
        <v>0.23699999999999999</v>
      </c>
      <c r="F138" s="13">
        <v>10.8</v>
      </c>
      <c r="G138" s="7" t="s">
        <v>55</v>
      </c>
      <c r="H138" s="3">
        <v>100</v>
      </c>
      <c r="I138" s="7">
        <v>114.3</v>
      </c>
      <c r="J138" s="7">
        <v>6.02</v>
      </c>
      <c r="K138" s="14">
        <v>16.079999999999998</v>
      </c>
      <c r="L138" s="3" t="str">
        <f t="shared" si="5"/>
        <v>NO</v>
      </c>
    </row>
    <row r="139" spans="1:12">
      <c r="A139" s="6" t="str">
        <f t="shared" si="4"/>
        <v>ASME B36.10_4 ''_STD (Standard)</v>
      </c>
      <c r="B139" s="3" t="s">
        <v>51</v>
      </c>
      <c r="C139" s="3">
        <v>4</v>
      </c>
      <c r="D139" s="12">
        <v>4.5</v>
      </c>
      <c r="E139" s="12">
        <v>0.23699999999999999</v>
      </c>
      <c r="F139" s="13">
        <v>10.8</v>
      </c>
      <c r="G139" s="7" t="s">
        <v>56</v>
      </c>
      <c r="H139" s="3">
        <v>100</v>
      </c>
      <c r="I139" s="7">
        <v>114.3</v>
      </c>
      <c r="J139" s="7">
        <v>6.02</v>
      </c>
      <c r="K139" s="14">
        <v>16.079999999999998</v>
      </c>
      <c r="L139" s="3" t="str">
        <f t="shared" si="5"/>
        <v>NO</v>
      </c>
    </row>
    <row r="140" spans="1:12">
      <c r="A140" s="6" t="str">
        <f t="shared" si="4"/>
        <v>ASME B36.10_4 ''_6,35</v>
      </c>
      <c r="B140" s="3" t="s">
        <v>51</v>
      </c>
      <c r="C140" s="3">
        <v>4</v>
      </c>
      <c r="D140" s="12">
        <v>4.5</v>
      </c>
      <c r="E140" s="12">
        <v>0.25</v>
      </c>
      <c r="F140" s="13">
        <v>11.36</v>
      </c>
      <c r="G140" s="7">
        <v>6.35</v>
      </c>
      <c r="H140" s="3">
        <v>100</v>
      </c>
      <c r="I140" s="7">
        <v>114.3</v>
      </c>
      <c r="J140" s="7">
        <v>6.35</v>
      </c>
      <c r="K140" s="14">
        <v>16.91</v>
      </c>
      <c r="L140" s="3" t="str">
        <f t="shared" si="5"/>
        <v>NO</v>
      </c>
    </row>
    <row r="141" spans="1:12">
      <c r="A141" s="6" t="str">
        <f t="shared" si="4"/>
        <v>ASME B36.10_4 ''_7,14</v>
      </c>
      <c r="B141" s="3" t="s">
        <v>51</v>
      </c>
      <c r="C141" s="3">
        <v>4</v>
      </c>
      <c r="D141" s="12">
        <v>4.5</v>
      </c>
      <c r="E141" s="12">
        <v>0.28100000000000003</v>
      </c>
      <c r="F141" s="13">
        <v>12.67</v>
      </c>
      <c r="G141" s="7">
        <v>7.14</v>
      </c>
      <c r="H141" s="3">
        <v>100</v>
      </c>
      <c r="I141" s="7">
        <v>114.3</v>
      </c>
      <c r="J141" s="7">
        <v>7.14</v>
      </c>
      <c r="K141" s="14">
        <v>18.87</v>
      </c>
      <c r="L141" s="3" t="str">
        <f t="shared" si="5"/>
        <v>NO</v>
      </c>
    </row>
    <row r="142" spans="1:12">
      <c r="A142" s="6" t="str">
        <f t="shared" si="4"/>
        <v>ASME B36.10_4 ''_7,92</v>
      </c>
      <c r="B142" s="3" t="s">
        <v>51</v>
      </c>
      <c r="C142" s="3">
        <v>4</v>
      </c>
      <c r="D142" s="12">
        <v>4.5</v>
      </c>
      <c r="E142" s="12">
        <v>0.312</v>
      </c>
      <c r="F142" s="13">
        <v>13.97</v>
      </c>
      <c r="G142" s="7">
        <v>7.92</v>
      </c>
      <c r="H142" s="3">
        <v>100</v>
      </c>
      <c r="I142" s="7">
        <v>114.3</v>
      </c>
      <c r="J142" s="7">
        <v>7.92</v>
      </c>
      <c r="K142" s="14">
        <v>20.78</v>
      </c>
      <c r="L142" s="3" t="str">
        <f t="shared" si="5"/>
        <v>NO</v>
      </c>
    </row>
    <row r="143" spans="1:12">
      <c r="A143" s="6" t="str">
        <f t="shared" si="4"/>
        <v>ASME B36.10_4 ''_Sch. 080</v>
      </c>
      <c r="B143" s="3" t="s">
        <v>51</v>
      </c>
      <c r="C143" s="3">
        <v>4</v>
      </c>
      <c r="D143" s="12">
        <v>4.5</v>
      </c>
      <c r="E143" s="12">
        <v>0.33700000000000002</v>
      </c>
      <c r="F143" s="13">
        <v>15</v>
      </c>
      <c r="G143" s="7" t="s">
        <v>57</v>
      </c>
      <c r="H143" s="3">
        <v>100</v>
      </c>
      <c r="I143" s="7">
        <v>114.3</v>
      </c>
      <c r="J143" s="7">
        <v>8.56</v>
      </c>
      <c r="K143" s="14">
        <v>22.32</v>
      </c>
      <c r="L143" s="3" t="str">
        <f t="shared" si="5"/>
        <v>NO</v>
      </c>
    </row>
    <row r="144" spans="1:12">
      <c r="A144" s="6" t="str">
        <f t="shared" si="4"/>
        <v>ASME B36.10_4 ''_XS (Extra Strong)</v>
      </c>
      <c r="B144" s="3" t="s">
        <v>51</v>
      </c>
      <c r="C144" s="3">
        <v>4</v>
      </c>
      <c r="D144" s="12">
        <v>4.5</v>
      </c>
      <c r="E144" s="12">
        <v>0.33700000000000002</v>
      </c>
      <c r="F144" s="13">
        <v>15</v>
      </c>
      <c r="G144" s="7" t="s">
        <v>58</v>
      </c>
      <c r="H144" s="3">
        <v>100</v>
      </c>
      <c r="I144" s="7">
        <v>114.3</v>
      </c>
      <c r="J144" s="7">
        <v>8.56</v>
      </c>
      <c r="K144" s="14">
        <v>22.32</v>
      </c>
      <c r="L144" s="3" t="str">
        <f t="shared" si="5"/>
        <v>NO</v>
      </c>
    </row>
    <row r="145" spans="1:12">
      <c r="A145" s="6" t="str">
        <f t="shared" si="4"/>
        <v>ASME B36.10_4 ''_Sch. 120</v>
      </c>
      <c r="B145" s="3" t="s">
        <v>51</v>
      </c>
      <c r="C145" s="3">
        <v>4</v>
      </c>
      <c r="D145" s="12">
        <v>4.5</v>
      </c>
      <c r="E145" s="12">
        <v>0.438</v>
      </c>
      <c r="F145" s="13">
        <v>19.02</v>
      </c>
      <c r="G145" s="7" t="s">
        <v>70</v>
      </c>
      <c r="H145" s="3">
        <v>100</v>
      </c>
      <c r="I145" s="7">
        <v>114.3</v>
      </c>
      <c r="J145" s="7">
        <v>11.13</v>
      </c>
      <c r="K145" s="14">
        <v>28.32</v>
      </c>
      <c r="L145" s="3" t="str">
        <f t="shared" si="5"/>
        <v>NO</v>
      </c>
    </row>
    <row r="146" spans="1:12">
      <c r="A146" s="6" t="str">
        <f t="shared" si="4"/>
        <v>ASME B36.10_4 ''_Sch. 160</v>
      </c>
      <c r="B146" s="3" t="s">
        <v>51</v>
      </c>
      <c r="C146" s="3">
        <v>4</v>
      </c>
      <c r="D146" s="12">
        <v>4.5</v>
      </c>
      <c r="E146" s="12">
        <v>0.53100000000000003</v>
      </c>
      <c r="F146" s="13">
        <v>22.53</v>
      </c>
      <c r="G146" s="7" t="s">
        <v>63</v>
      </c>
      <c r="H146" s="3">
        <v>100</v>
      </c>
      <c r="I146" s="7">
        <v>114.3</v>
      </c>
      <c r="J146" s="7">
        <v>13.49</v>
      </c>
      <c r="K146" s="14">
        <v>33.54</v>
      </c>
      <c r="L146" s="3" t="str">
        <f t="shared" si="5"/>
        <v>NO</v>
      </c>
    </row>
    <row r="147" spans="1:12">
      <c r="A147" s="6" t="str">
        <f t="shared" si="4"/>
        <v>ASME B36.10_4 ''_XXS (Double Extra Strong)</v>
      </c>
      <c r="B147" s="3" t="s">
        <v>51</v>
      </c>
      <c r="C147" s="3">
        <v>4</v>
      </c>
      <c r="D147" s="12">
        <v>4.5</v>
      </c>
      <c r="E147" s="12">
        <v>0.67400000000000004</v>
      </c>
      <c r="F147" s="13">
        <v>27.57</v>
      </c>
      <c r="G147" s="7" t="s">
        <v>64</v>
      </c>
      <c r="H147" s="3">
        <v>100</v>
      </c>
      <c r="I147" s="7">
        <v>114.3</v>
      </c>
      <c r="J147" s="7">
        <v>17.12</v>
      </c>
      <c r="K147" s="14">
        <v>41.03</v>
      </c>
      <c r="L147" s="3" t="str">
        <f t="shared" si="5"/>
        <v>NO</v>
      </c>
    </row>
    <row r="148" spans="1:12">
      <c r="A148" s="6" t="str">
        <f t="shared" si="4"/>
        <v>ASME B36.10_5 ''_2,11</v>
      </c>
      <c r="B148" s="3" t="s">
        <v>51</v>
      </c>
      <c r="C148" s="3">
        <v>5</v>
      </c>
      <c r="D148" s="12">
        <v>5.5629999999999997</v>
      </c>
      <c r="E148" s="12">
        <v>8.3000000000000004E-2</v>
      </c>
      <c r="F148" s="13">
        <v>4.8600000000000003</v>
      </c>
      <c r="G148" s="7">
        <v>2.11</v>
      </c>
      <c r="H148" s="3">
        <v>125</v>
      </c>
      <c r="I148" s="7">
        <v>141.30000000000001</v>
      </c>
      <c r="J148" s="7">
        <v>2.11</v>
      </c>
      <c r="K148" s="14">
        <v>7.24</v>
      </c>
      <c r="L148" s="3" t="str">
        <f t="shared" si="5"/>
        <v>YES</v>
      </c>
    </row>
    <row r="149" spans="1:12">
      <c r="A149" s="6" t="str">
        <f t="shared" si="4"/>
        <v>ASME B36.10_5 ''_Sch. 005</v>
      </c>
      <c r="B149" s="3" t="s">
        <v>51</v>
      </c>
      <c r="C149" s="3">
        <v>5</v>
      </c>
      <c r="D149" s="12">
        <v>5.5629999999999997</v>
      </c>
      <c r="E149" s="12">
        <v>0.109</v>
      </c>
      <c r="F149" s="13">
        <v>6.36</v>
      </c>
      <c r="G149" s="7" t="s">
        <v>62</v>
      </c>
      <c r="H149" s="3">
        <v>125</v>
      </c>
      <c r="I149" s="7">
        <v>141.30000000000001</v>
      </c>
      <c r="J149" s="7">
        <v>2.77</v>
      </c>
      <c r="K149" s="14">
        <v>9.4600000000000009</v>
      </c>
      <c r="L149" s="3" t="str">
        <f t="shared" si="5"/>
        <v>YES</v>
      </c>
    </row>
    <row r="150" spans="1:12">
      <c r="A150" s="6" t="str">
        <f t="shared" si="4"/>
        <v>ASME B36.10_5 ''_3,18</v>
      </c>
      <c r="B150" s="3" t="s">
        <v>51</v>
      </c>
      <c r="C150" s="3">
        <v>5</v>
      </c>
      <c r="D150" s="12">
        <v>5.5629999999999997</v>
      </c>
      <c r="E150" s="12">
        <v>0.125</v>
      </c>
      <c r="F150" s="13">
        <v>7.27</v>
      </c>
      <c r="G150" s="7">
        <v>3.18</v>
      </c>
      <c r="H150" s="3">
        <v>125</v>
      </c>
      <c r="I150" s="7">
        <v>141.30000000000001</v>
      </c>
      <c r="J150" s="7">
        <v>3.18</v>
      </c>
      <c r="K150" s="14">
        <v>10.83</v>
      </c>
      <c r="L150" s="3" t="str">
        <f t="shared" si="5"/>
        <v>YES</v>
      </c>
    </row>
    <row r="151" spans="1:12">
      <c r="A151" s="6" t="str">
        <f t="shared" si="4"/>
        <v>ASME B36.10_5 ''_Sch. 010</v>
      </c>
      <c r="B151" s="3" t="s">
        <v>51</v>
      </c>
      <c r="C151" s="3">
        <v>5</v>
      </c>
      <c r="D151" s="12">
        <v>5.5629999999999997</v>
      </c>
      <c r="E151" s="12">
        <v>0.13400000000000001</v>
      </c>
      <c r="F151" s="13">
        <v>7.78</v>
      </c>
      <c r="G151" s="7" t="s">
        <v>53</v>
      </c>
      <c r="H151" s="3">
        <v>125</v>
      </c>
      <c r="I151" s="7">
        <v>141.30000000000001</v>
      </c>
      <c r="J151" s="7">
        <v>3.4</v>
      </c>
      <c r="K151" s="14">
        <v>11.56</v>
      </c>
      <c r="L151" s="3" t="str">
        <f t="shared" si="5"/>
        <v>YES</v>
      </c>
    </row>
    <row r="152" spans="1:12">
      <c r="A152" s="6" t="str">
        <f t="shared" si="4"/>
        <v>ASME B36.10_5 ''_3,96</v>
      </c>
      <c r="B152" s="3" t="s">
        <v>51</v>
      </c>
      <c r="C152" s="3">
        <v>5</v>
      </c>
      <c r="D152" s="12">
        <v>5.5629999999999997</v>
      </c>
      <c r="E152" s="12">
        <v>0.156</v>
      </c>
      <c r="F152" s="13">
        <v>9.02</v>
      </c>
      <c r="G152" s="7">
        <v>3.96</v>
      </c>
      <c r="H152" s="3">
        <v>125</v>
      </c>
      <c r="I152" s="7">
        <v>141.30000000000001</v>
      </c>
      <c r="J152" s="7">
        <v>3.96</v>
      </c>
      <c r="K152" s="14">
        <v>13.41</v>
      </c>
      <c r="L152" s="3" t="str">
        <f t="shared" si="5"/>
        <v>YES</v>
      </c>
    </row>
    <row r="153" spans="1:12">
      <c r="A153" s="6" t="str">
        <f t="shared" si="4"/>
        <v>ASME B36.10_5 ''_4,78</v>
      </c>
      <c r="B153" s="3" t="s">
        <v>51</v>
      </c>
      <c r="C153" s="3">
        <v>5</v>
      </c>
      <c r="D153" s="12">
        <v>5.5629999999999997</v>
      </c>
      <c r="E153" s="12">
        <v>0.188</v>
      </c>
      <c r="F153" s="13">
        <v>10.8</v>
      </c>
      <c r="G153" s="7">
        <v>4.78</v>
      </c>
      <c r="H153" s="3">
        <v>125</v>
      </c>
      <c r="I153" s="7">
        <v>141.30000000000001</v>
      </c>
      <c r="J153" s="7">
        <v>4.78</v>
      </c>
      <c r="K153" s="14">
        <v>16.09</v>
      </c>
      <c r="L153" s="3" t="str">
        <f t="shared" si="5"/>
        <v>NO</v>
      </c>
    </row>
    <row r="154" spans="1:12">
      <c r="A154" s="6" t="str">
        <f t="shared" si="4"/>
        <v>ASME B36.10_5 ''_5,56</v>
      </c>
      <c r="B154" s="3" t="s">
        <v>51</v>
      </c>
      <c r="C154" s="3">
        <v>5</v>
      </c>
      <c r="D154" s="12">
        <v>5.5629999999999997</v>
      </c>
      <c r="E154" s="12">
        <v>0.219</v>
      </c>
      <c r="F154" s="13">
        <v>12.51</v>
      </c>
      <c r="G154" s="7">
        <v>5.56</v>
      </c>
      <c r="H154" s="3">
        <v>125</v>
      </c>
      <c r="I154" s="7">
        <v>141.30000000000001</v>
      </c>
      <c r="J154" s="7">
        <v>5.56</v>
      </c>
      <c r="K154" s="14">
        <v>18.61</v>
      </c>
      <c r="L154" s="3" t="str">
        <f t="shared" si="5"/>
        <v>NO</v>
      </c>
    </row>
    <row r="155" spans="1:12">
      <c r="A155" s="6" t="str">
        <f t="shared" si="4"/>
        <v>ASME B36.10_5 ''_Sch. 040</v>
      </c>
      <c r="B155" s="3" t="s">
        <v>51</v>
      </c>
      <c r="C155" s="3">
        <v>5</v>
      </c>
      <c r="D155" s="12">
        <v>5.5629999999999997</v>
      </c>
      <c r="E155" s="12">
        <v>0.25800000000000001</v>
      </c>
      <c r="F155" s="13">
        <v>14.63</v>
      </c>
      <c r="G155" s="7" t="s">
        <v>55</v>
      </c>
      <c r="H155" s="3">
        <v>125</v>
      </c>
      <c r="I155" s="7">
        <v>141.30000000000001</v>
      </c>
      <c r="J155" s="7">
        <v>6.55</v>
      </c>
      <c r="K155" s="14">
        <v>21.77</v>
      </c>
      <c r="L155" s="3" t="str">
        <f t="shared" si="5"/>
        <v>NO</v>
      </c>
    </row>
    <row r="156" spans="1:12">
      <c r="A156" s="6" t="str">
        <f t="shared" si="4"/>
        <v>ASME B36.10_5 ''_STD (Standard)</v>
      </c>
      <c r="B156" s="3" t="s">
        <v>51</v>
      </c>
      <c r="C156" s="3">
        <v>5</v>
      </c>
      <c r="D156" s="12">
        <v>5.5629999999999997</v>
      </c>
      <c r="E156" s="12">
        <v>0.25800000000000001</v>
      </c>
      <c r="F156" s="13">
        <v>14.63</v>
      </c>
      <c r="G156" s="7" t="s">
        <v>56</v>
      </c>
      <c r="H156" s="3">
        <v>125</v>
      </c>
      <c r="I156" s="7">
        <v>141.30000000000001</v>
      </c>
      <c r="J156" s="7">
        <v>6.55</v>
      </c>
      <c r="K156" s="14">
        <v>21.77</v>
      </c>
      <c r="L156" s="3" t="str">
        <f t="shared" si="5"/>
        <v>NO</v>
      </c>
    </row>
    <row r="157" spans="1:12">
      <c r="A157" s="6" t="str">
        <f t="shared" si="4"/>
        <v>ASME B36.10_5 ''_7,14</v>
      </c>
      <c r="B157" s="3" t="s">
        <v>51</v>
      </c>
      <c r="C157" s="3">
        <v>5</v>
      </c>
      <c r="D157" s="12">
        <v>5.5629999999999997</v>
      </c>
      <c r="E157" s="12">
        <v>0.28100000000000003</v>
      </c>
      <c r="F157" s="13">
        <v>15.87</v>
      </c>
      <c r="G157" s="7">
        <v>7.14</v>
      </c>
      <c r="H157" s="3">
        <v>125</v>
      </c>
      <c r="I157" s="7">
        <v>141.30000000000001</v>
      </c>
      <c r="J157" s="7">
        <v>7.14</v>
      </c>
      <c r="K157" s="14">
        <v>23.62</v>
      </c>
      <c r="L157" s="3" t="str">
        <f t="shared" si="5"/>
        <v>NO</v>
      </c>
    </row>
    <row r="158" spans="1:12">
      <c r="A158" s="6" t="str">
        <f t="shared" si="4"/>
        <v>ASME B36.10_5 ''_7,92</v>
      </c>
      <c r="B158" s="3" t="s">
        <v>51</v>
      </c>
      <c r="C158" s="3">
        <v>5</v>
      </c>
      <c r="D158" s="12">
        <v>5.5629999999999997</v>
      </c>
      <c r="E158" s="12">
        <v>0.312</v>
      </c>
      <c r="F158" s="13">
        <v>17.510000000000002</v>
      </c>
      <c r="G158" s="7">
        <v>7.92</v>
      </c>
      <c r="H158" s="3">
        <v>125</v>
      </c>
      <c r="I158" s="7">
        <v>141.30000000000001</v>
      </c>
      <c r="J158" s="7">
        <v>7.92</v>
      </c>
      <c r="K158" s="14">
        <v>26.05</v>
      </c>
      <c r="L158" s="3" t="str">
        <f t="shared" si="5"/>
        <v>NO</v>
      </c>
    </row>
    <row r="159" spans="1:12">
      <c r="A159" s="6" t="str">
        <f t="shared" si="4"/>
        <v>ASME B36.10_5 ''_8,74</v>
      </c>
      <c r="B159" s="3" t="s">
        <v>51</v>
      </c>
      <c r="C159" s="3">
        <v>5</v>
      </c>
      <c r="D159" s="12">
        <v>5.5629999999999997</v>
      </c>
      <c r="E159" s="12">
        <v>0.34399999999999997</v>
      </c>
      <c r="F159" s="13">
        <v>19.190000000000001</v>
      </c>
      <c r="G159" s="7">
        <v>8.74</v>
      </c>
      <c r="H159" s="3">
        <v>125</v>
      </c>
      <c r="I159" s="7">
        <v>141.30000000000001</v>
      </c>
      <c r="J159" s="7">
        <v>8.74</v>
      </c>
      <c r="K159" s="14">
        <v>28.57</v>
      </c>
      <c r="L159" s="3" t="str">
        <f t="shared" si="5"/>
        <v>NO</v>
      </c>
    </row>
    <row r="160" spans="1:12">
      <c r="A160" s="6" t="str">
        <f t="shared" si="4"/>
        <v>ASME B36.10_5 ''_Sch. 080</v>
      </c>
      <c r="B160" s="3" t="s">
        <v>51</v>
      </c>
      <c r="C160" s="3">
        <v>5</v>
      </c>
      <c r="D160" s="12">
        <v>5.5629999999999997</v>
      </c>
      <c r="E160" s="12">
        <v>0.375</v>
      </c>
      <c r="F160" s="13">
        <v>20.8</v>
      </c>
      <c r="G160" s="7" t="s">
        <v>57</v>
      </c>
      <c r="H160" s="3">
        <v>125</v>
      </c>
      <c r="I160" s="7">
        <v>141.30000000000001</v>
      </c>
      <c r="J160" s="7">
        <v>9.5299999999999994</v>
      </c>
      <c r="K160" s="14">
        <v>30.97</v>
      </c>
      <c r="L160" s="3" t="str">
        <f t="shared" si="5"/>
        <v>NO</v>
      </c>
    </row>
    <row r="161" spans="1:12">
      <c r="A161" s="6" t="str">
        <f t="shared" si="4"/>
        <v>ASME B36.10_5 ''_XS (Extra Strong)</v>
      </c>
      <c r="B161" s="3" t="s">
        <v>51</v>
      </c>
      <c r="C161" s="3">
        <v>5</v>
      </c>
      <c r="D161" s="12">
        <v>5.5629999999999997</v>
      </c>
      <c r="E161" s="12">
        <v>0.375</v>
      </c>
      <c r="F161" s="13">
        <v>20.8</v>
      </c>
      <c r="G161" s="7" t="s">
        <v>58</v>
      </c>
      <c r="H161" s="3">
        <v>125</v>
      </c>
      <c r="I161" s="7">
        <v>141.30000000000001</v>
      </c>
      <c r="J161" s="7">
        <v>9.5299999999999994</v>
      </c>
      <c r="K161" s="14">
        <v>30.97</v>
      </c>
      <c r="L161" s="3" t="str">
        <f t="shared" si="5"/>
        <v>NO</v>
      </c>
    </row>
    <row r="162" spans="1:12">
      <c r="A162" s="6" t="str">
        <f t="shared" si="4"/>
        <v>ASME B36.10_5 ''_Sch. 120</v>
      </c>
      <c r="B162" s="3" t="s">
        <v>51</v>
      </c>
      <c r="C162" s="3">
        <v>5</v>
      </c>
      <c r="D162" s="12">
        <v>5.5629999999999997</v>
      </c>
      <c r="E162" s="12">
        <v>0.5</v>
      </c>
      <c r="F162" s="13">
        <v>27.06</v>
      </c>
      <c r="G162" s="7" t="s">
        <v>70</v>
      </c>
      <c r="H162" s="3">
        <v>125</v>
      </c>
      <c r="I162" s="7">
        <v>141.30000000000001</v>
      </c>
      <c r="J162" s="7">
        <v>12.7</v>
      </c>
      <c r="K162" s="14">
        <v>40.28</v>
      </c>
      <c r="L162" s="3" t="str">
        <f t="shared" si="5"/>
        <v>NO</v>
      </c>
    </row>
    <row r="163" spans="1:12">
      <c r="A163" s="6" t="str">
        <f t="shared" si="4"/>
        <v>ASME B36.10_5 ''_Sch. 160</v>
      </c>
      <c r="B163" s="3" t="s">
        <v>51</v>
      </c>
      <c r="C163" s="3">
        <v>5</v>
      </c>
      <c r="D163" s="12">
        <v>5.5629999999999997</v>
      </c>
      <c r="E163" s="12">
        <v>0.625</v>
      </c>
      <c r="F163" s="13">
        <v>32.99</v>
      </c>
      <c r="G163" s="7" t="s">
        <v>63</v>
      </c>
      <c r="H163" s="3">
        <v>125</v>
      </c>
      <c r="I163" s="7">
        <v>141.30000000000001</v>
      </c>
      <c r="J163" s="7">
        <v>15.88</v>
      </c>
      <c r="K163" s="14">
        <v>49.12</v>
      </c>
      <c r="L163" s="3" t="str">
        <f t="shared" si="5"/>
        <v>NO</v>
      </c>
    </row>
    <row r="164" spans="1:12">
      <c r="A164" s="6" t="str">
        <f t="shared" si="4"/>
        <v>ASME B36.10_5 ''_XXS (Double Extra Strong)</v>
      </c>
      <c r="B164" s="3" t="s">
        <v>51</v>
      </c>
      <c r="C164" s="3">
        <v>5</v>
      </c>
      <c r="D164" s="12">
        <v>5.5629999999999997</v>
      </c>
      <c r="E164" s="12">
        <v>0.75</v>
      </c>
      <c r="F164" s="13">
        <v>38.590000000000003</v>
      </c>
      <c r="G164" s="7" t="s">
        <v>64</v>
      </c>
      <c r="H164" s="3">
        <v>125</v>
      </c>
      <c r="I164" s="7">
        <v>141.30000000000001</v>
      </c>
      <c r="J164" s="7">
        <v>19.05</v>
      </c>
      <c r="K164" s="14">
        <v>57.43</v>
      </c>
      <c r="L164" s="3" t="str">
        <f t="shared" si="5"/>
        <v>NO</v>
      </c>
    </row>
    <row r="165" spans="1:12">
      <c r="A165" s="6" t="str">
        <f t="shared" si="4"/>
        <v>ASME B36.10_6 ''_2,11</v>
      </c>
      <c r="B165" s="3" t="s">
        <v>51</v>
      </c>
      <c r="C165" s="3">
        <v>6</v>
      </c>
      <c r="D165" s="12">
        <v>6.625</v>
      </c>
      <c r="E165" s="12">
        <v>8.3000000000000004E-2</v>
      </c>
      <c r="F165" s="13">
        <v>5.8</v>
      </c>
      <c r="G165" s="7">
        <v>2.11</v>
      </c>
      <c r="H165" s="3">
        <v>150</v>
      </c>
      <c r="I165" s="7">
        <v>168.3</v>
      </c>
      <c r="J165" s="7">
        <v>2.11</v>
      </c>
      <c r="K165" s="14">
        <v>8.65</v>
      </c>
      <c r="L165" s="3" t="str">
        <f t="shared" si="5"/>
        <v>YES</v>
      </c>
    </row>
    <row r="166" spans="1:12">
      <c r="A166" s="6" t="str">
        <f t="shared" si="4"/>
        <v>ASME B36.10_6 ''_Sch. 005</v>
      </c>
      <c r="B166" s="3" t="s">
        <v>51</v>
      </c>
      <c r="C166" s="3">
        <v>6</v>
      </c>
      <c r="D166" s="12">
        <v>6.625</v>
      </c>
      <c r="E166" s="12">
        <v>0.109</v>
      </c>
      <c r="F166" s="13">
        <v>7.59</v>
      </c>
      <c r="G166" s="7" t="s">
        <v>62</v>
      </c>
      <c r="H166" s="3">
        <v>150</v>
      </c>
      <c r="I166" s="7">
        <v>168.3</v>
      </c>
      <c r="J166" s="7">
        <v>2.77</v>
      </c>
      <c r="K166" s="14">
        <v>11.31</v>
      </c>
      <c r="L166" s="3" t="str">
        <f t="shared" si="5"/>
        <v>YES</v>
      </c>
    </row>
    <row r="167" spans="1:12">
      <c r="A167" s="6" t="str">
        <f t="shared" si="4"/>
        <v>ASME B36.10_6 ''_3,18</v>
      </c>
      <c r="B167" s="3" t="s">
        <v>51</v>
      </c>
      <c r="C167" s="3">
        <v>6</v>
      </c>
      <c r="D167" s="12">
        <v>6.625</v>
      </c>
      <c r="E167" s="12">
        <v>0.125</v>
      </c>
      <c r="F167" s="13">
        <v>8.69</v>
      </c>
      <c r="G167" s="7">
        <v>3.18</v>
      </c>
      <c r="H167" s="3">
        <v>150</v>
      </c>
      <c r="I167" s="7">
        <v>168.3</v>
      </c>
      <c r="J167" s="7">
        <v>3.18</v>
      </c>
      <c r="K167" s="14">
        <v>12.95</v>
      </c>
      <c r="L167" s="3" t="str">
        <f t="shared" si="5"/>
        <v>YES</v>
      </c>
    </row>
    <row r="168" spans="1:12">
      <c r="A168" s="6" t="str">
        <f t="shared" si="4"/>
        <v>ASME B36.10_6 ''_Sch. 010</v>
      </c>
      <c r="B168" s="3" t="s">
        <v>51</v>
      </c>
      <c r="C168" s="3">
        <v>6</v>
      </c>
      <c r="D168" s="12">
        <v>6.625</v>
      </c>
      <c r="E168" s="12">
        <v>0.13400000000000001</v>
      </c>
      <c r="F168" s="13">
        <v>9.3000000000000007</v>
      </c>
      <c r="G168" s="7" t="s">
        <v>53</v>
      </c>
      <c r="H168" s="3">
        <v>150</v>
      </c>
      <c r="I168" s="7">
        <v>168.3</v>
      </c>
      <c r="J168" s="7">
        <v>3.4</v>
      </c>
      <c r="K168" s="14">
        <v>13.83</v>
      </c>
      <c r="L168" s="3" t="str">
        <f t="shared" si="5"/>
        <v>YES</v>
      </c>
    </row>
    <row r="169" spans="1:12">
      <c r="A169" s="6" t="str">
        <f t="shared" si="4"/>
        <v>ASME B36.10_6 ''_3,58</v>
      </c>
      <c r="B169" s="3" t="s">
        <v>51</v>
      </c>
      <c r="C169" s="3">
        <v>6</v>
      </c>
      <c r="D169" s="12">
        <v>6.625</v>
      </c>
      <c r="E169" s="12">
        <v>0.14099999999999999</v>
      </c>
      <c r="F169" s="13">
        <v>9.77</v>
      </c>
      <c r="G169" s="7">
        <v>3.58</v>
      </c>
      <c r="H169" s="3">
        <v>150</v>
      </c>
      <c r="I169" s="7">
        <v>168.3</v>
      </c>
      <c r="J169" s="7">
        <v>3.58</v>
      </c>
      <c r="K169" s="14">
        <v>14.54</v>
      </c>
      <c r="L169" s="3" t="str">
        <f t="shared" si="5"/>
        <v>YES</v>
      </c>
    </row>
    <row r="170" spans="1:12">
      <c r="A170" s="6" t="str">
        <f t="shared" si="4"/>
        <v>ASME B36.10_6 ''_3,96</v>
      </c>
      <c r="B170" s="3" t="s">
        <v>51</v>
      </c>
      <c r="C170" s="3">
        <v>6</v>
      </c>
      <c r="D170" s="12">
        <v>6.625</v>
      </c>
      <c r="E170" s="12">
        <v>0.156</v>
      </c>
      <c r="F170" s="13">
        <v>10.79</v>
      </c>
      <c r="G170" s="7">
        <v>3.96</v>
      </c>
      <c r="H170" s="3">
        <v>150</v>
      </c>
      <c r="I170" s="7">
        <v>168.3</v>
      </c>
      <c r="J170" s="7">
        <v>3.96</v>
      </c>
      <c r="K170" s="14">
        <v>16.05</v>
      </c>
      <c r="L170" s="3" t="str">
        <f t="shared" si="5"/>
        <v>YES</v>
      </c>
    </row>
    <row r="171" spans="1:12">
      <c r="A171" s="6" t="str">
        <f t="shared" si="4"/>
        <v>ASME B36.10_6 ''_4,37</v>
      </c>
      <c r="B171" s="3" t="s">
        <v>51</v>
      </c>
      <c r="C171" s="3">
        <v>6</v>
      </c>
      <c r="D171" s="12">
        <v>6.625</v>
      </c>
      <c r="E171" s="12">
        <v>0.17199999999999999</v>
      </c>
      <c r="F171" s="13">
        <v>11.87</v>
      </c>
      <c r="G171" s="7">
        <v>4.37</v>
      </c>
      <c r="H171" s="3">
        <v>150</v>
      </c>
      <c r="I171" s="7">
        <v>168.3</v>
      </c>
      <c r="J171" s="7">
        <v>4.37</v>
      </c>
      <c r="K171" s="14">
        <v>17.670000000000002</v>
      </c>
      <c r="L171" s="3" t="str">
        <f t="shared" si="5"/>
        <v>YES</v>
      </c>
    </row>
    <row r="172" spans="1:12">
      <c r="A172" s="6" t="str">
        <f t="shared" si="4"/>
        <v>ASME B36.10_6 ''_4,78</v>
      </c>
      <c r="B172" s="3" t="s">
        <v>51</v>
      </c>
      <c r="C172" s="3">
        <v>6</v>
      </c>
      <c r="D172" s="12">
        <v>6.625</v>
      </c>
      <c r="E172" s="12">
        <v>0.188</v>
      </c>
      <c r="F172" s="13">
        <v>12.94</v>
      </c>
      <c r="G172" s="7">
        <v>4.78</v>
      </c>
      <c r="H172" s="3">
        <v>150</v>
      </c>
      <c r="I172" s="7">
        <v>168.3</v>
      </c>
      <c r="J172" s="7">
        <v>4.78</v>
      </c>
      <c r="K172" s="14">
        <v>19.28</v>
      </c>
      <c r="L172" s="3" t="str">
        <f t="shared" si="5"/>
        <v>YES</v>
      </c>
    </row>
    <row r="173" spans="1:12">
      <c r="A173" s="6" t="str">
        <f t="shared" si="4"/>
        <v>ASME B36.10_6 ''_5,16</v>
      </c>
      <c r="B173" s="3" t="s">
        <v>51</v>
      </c>
      <c r="C173" s="3">
        <v>6</v>
      </c>
      <c r="D173" s="12">
        <v>6.625</v>
      </c>
      <c r="E173" s="12">
        <v>0.20300000000000001</v>
      </c>
      <c r="F173" s="13">
        <v>13.94</v>
      </c>
      <c r="G173" s="7">
        <v>5.16</v>
      </c>
      <c r="H173" s="3">
        <v>150</v>
      </c>
      <c r="I173" s="7">
        <v>168.3</v>
      </c>
      <c r="J173" s="7">
        <v>5.16</v>
      </c>
      <c r="K173" s="14">
        <v>20.76</v>
      </c>
      <c r="L173" s="3" t="str">
        <f t="shared" si="5"/>
        <v>NO</v>
      </c>
    </row>
    <row r="174" spans="1:12">
      <c r="A174" s="6" t="str">
        <f t="shared" si="4"/>
        <v>ASME B36.10_6 ''_5,56</v>
      </c>
      <c r="B174" s="3" t="s">
        <v>51</v>
      </c>
      <c r="C174" s="3">
        <v>6</v>
      </c>
      <c r="D174" s="12">
        <v>6.625</v>
      </c>
      <c r="E174" s="12">
        <v>0.219</v>
      </c>
      <c r="F174" s="13">
        <v>15</v>
      </c>
      <c r="G174" s="7">
        <v>5.56</v>
      </c>
      <c r="H174" s="3">
        <v>150</v>
      </c>
      <c r="I174" s="7">
        <v>168.3</v>
      </c>
      <c r="J174" s="7">
        <v>5.56</v>
      </c>
      <c r="K174" s="14">
        <v>22.31</v>
      </c>
      <c r="L174" s="3" t="str">
        <f t="shared" si="5"/>
        <v>NO</v>
      </c>
    </row>
    <row r="175" spans="1:12">
      <c r="A175" s="6" t="str">
        <f t="shared" si="4"/>
        <v>ASME B36.10_6 ''_6,35</v>
      </c>
      <c r="B175" s="3" t="s">
        <v>51</v>
      </c>
      <c r="C175" s="3">
        <v>6</v>
      </c>
      <c r="D175" s="12">
        <v>6.625</v>
      </c>
      <c r="E175" s="12">
        <v>0.25</v>
      </c>
      <c r="F175" s="13">
        <v>17.04</v>
      </c>
      <c r="G175" s="7">
        <v>6.35</v>
      </c>
      <c r="H175" s="3">
        <v>150</v>
      </c>
      <c r="I175" s="7">
        <v>168.3</v>
      </c>
      <c r="J175" s="7">
        <v>6.35</v>
      </c>
      <c r="K175" s="14">
        <v>25.36</v>
      </c>
      <c r="L175" s="3" t="str">
        <f t="shared" si="5"/>
        <v>NO</v>
      </c>
    </row>
    <row r="176" spans="1:12">
      <c r="A176" s="6" t="str">
        <f t="shared" si="4"/>
        <v>ASME B36.10_6 ''_Sch. 040</v>
      </c>
      <c r="B176" s="3" t="s">
        <v>51</v>
      </c>
      <c r="C176" s="3">
        <v>6</v>
      </c>
      <c r="D176" s="12">
        <v>6.625</v>
      </c>
      <c r="E176" s="12">
        <v>0.28000000000000003</v>
      </c>
      <c r="F176" s="13">
        <v>18.989999999999998</v>
      </c>
      <c r="G176" s="7" t="s">
        <v>55</v>
      </c>
      <c r="H176" s="3">
        <v>150</v>
      </c>
      <c r="I176" s="7">
        <v>168.3</v>
      </c>
      <c r="J176" s="7">
        <v>7.11</v>
      </c>
      <c r="K176" s="14">
        <v>28.26</v>
      </c>
      <c r="L176" s="3" t="str">
        <f t="shared" si="5"/>
        <v>NO</v>
      </c>
    </row>
    <row r="177" spans="1:12">
      <c r="A177" s="6" t="str">
        <f t="shared" si="4"/>
        <v>ASME B36.10_6 ''_STD (Standard)</v>
      </c>
      <c r="B177" s="3" t="s">
        <v>51</v>
      </c>
      <c r="C177" s="3">
        <v>6</v>
      </c>
      <c r="D177" s="12">
        <v>6.625</v>
      </c>
      <c r="E177" s="12">
        <v>0.28000000000000003</v>
      </c>
      <c r="F177" s="13">
        <v>18.989999999999998</v>
      </c>
      <c r="G177" s="7" t="s">
        <v>56</v>
      </c>
      <c r="H177" s="3">
        <v>150</v>
      </c>
      <c r="I177" s="7">
        <v>168.3</v>
      </c>
      <c r="J177" s="7">
        <v>7.11</v>
      </c>
      <c r="K177" s="14">
        <v>28.26</v>
      </c>
      <c r="L177" s="3" t="str">
        <f t="shared" si="5"/>
        <v>NO</v>
      </c>
    </row>
    <row r="178" spans="1:12">
      <c r="A178" s="6" t="str">
        <f t="shared" si="4"/>
        <v>ASME B36.10_6 ''_7,92</v>
      </c>
      <c r="B178" s="3" t="s">
        <v>51</v>
      </c>
      <c r="C178" s="3">
        <v>6</v>
      </c>
      <c r="D178" s="12">
        <v>6.625</v>
      </c>
      <c r="E178" s="12">
        <v>0.312</v>
      </c>
      <c r="F178" s="13">
        <v>21.06</v>
      </c>
      <c r="G178" s="7">
        <v>7.92</v>
      </c>
      <c r="H178" s="3">
        <v>150</v>
      </c>
      <c r="I178" s="7">
        <v>168.3</v>
      </c>
      <c r="J178" s="7">
        <v>7.92</v>
      </c>
      <c r="K178" s="14">
        <v>31.33</v>
      </c>
      <c r="L178" s="3" t="str">
        <f t="shared" si="5"/>
        <v>NO</v>
      </c>
    </row>
    <row r="179" spans="1:12">
      <c r="A179" s="6" t="str">
        <f t="shared" si="4"/>
        <v>ASME B36.10_6 ''_8,74</v>
      </c>
      <c r="B179" s="3" t="s">
        <v>51</v>
      </c>
      <c r="C179" s="3">
        <v>6</v>
      </c>
      <c r="D179" s="12">
        <v>6.625</v>
      </c>
      <c r="E179" s="12">
        <v>0.34399999999999997</v>
      </c>
      <c r="F179" s="13">
        <v>23.1</v>
      </c>
      <c r="G179" s="7">
        <v>8.74</v>
      </c>
      <c r="H179" s="3">
        <v>150</v>
      </c>
      <c r="I179" s="7">
        <v>168.3</v>
      </c>
      <c r="J179" s="7">
        <v>8.74</v>
      </c>
      <c r="K179" s="14">
        <v>34.39</v>
      </c>
      <c r="L179" s="3" t="str">
        <f t="shared" si="5"/>
        <v>NO</v>
      </c>
    </row>
    <row r="180" spans="1:12">
      <c r="A180" s="6" t="str">
        <f t="shared" si="4"/>
        <v>ASME B36.10_6 ''_9,53</v>
      </c>
      <c r="B180" s="3" t="s">
        <v>51</v>
      </c>
      <c r="C180" s="3">
        <v>6</v>
      </c>
      <c r="D180" s="12">
        <v>6.625</v>
      </c>
      <c r="E180" s="12">
        <v>0.375</v>
      </c>
      <c r="F180" s="13">
        <v>25.05</v>
      </c>
      <c r="G180" s="7">
        <v>9.5299999999999994</v>
      </c>
      <c r="H180" s="3">
        <v>150</v>
      </c>
      <c r="I180" s="7">
        <v>168.3</v>
      </c>
      <c r="J180" s="7">
        <v>9.5299999999999994</v>
      </c>
      <c r="K180" s="14">
        <v>37.31</v>
      </c>
      <c r="L180" s="3" t="str">
        <f t="shared" si="5"/>
        <v>NO</v>
      </c>
    </row>
    <row r="181" spans="1:12">
      <c r="A181" s="6" t="str">
        <f t="shared" si="4"/>
        <v>ASME B36.10_6 ''_Sch. 080</v>
      </c>
      <c r="B181" s="3" t="s">
        <v>51</v>
      </c>
      <c r="C181" s="3">
        <v>6</v>
      </c>
      <c r="D181" s="12">
        <v>6.625</v>
      </c>
      <c r="E181" s="12">
        <v>0.432</v>
      </c>
      <c r="F181" s="13">
        <v>28.6</v>
      </c>
      <c r="G181" s="7" t="s">
        <v>57</v>
      </c>
      <c r="H181" s="3">
        <v>150</v>
      </c>
      <c r="I181" s="7">
        <v>168.3</v>
      </c>
      <c r="J181" s="7">
        <v>10.97</v>
      </c>
      <c r="K181" s="14">
        <v>42.56</v>
      </c>
      <c r="L181" s="3" t="str">
        <f t="shared" si="5"/>
        <v>NO</v>
      </c>
    </row>
    <row r="182" spans="1:12">
      <c r="A182" s="6" t="str">
        <f t="shared" si="4"/>
        <v>ASME B36.10_6 ''_XS (Extra Strong)</v>
      </c>
      <c r="B182" s="3" t="s">
        <v>51</v>
      </c>
      <c r="C182" s="3">
        <v>6</v>
      </c>
      <c r="D182" s="12">
        <v>6.625</v>
      </c>
      <c r="E182" s="12">
        <v>0.432</v>
      </c>
      <c r="F182" s="13">
        <v>28.6</v>
      </c>
      <c r="G182" s="7" t="s">
        <v>58</v>
      </c>
      <c r="H182" s="3">
        <v>150</v>
      </c>
      <c r="I182" s="7">
        <v>168.3</v>
      </c>
      <c r="J182" s="7">
        <v>10.97</v>
      </c>
      <c r="K182" s="14">
        <v>42.56</v>
      </c>
      <c r="L182" s="3" t="str">
        <f t="shared" si="5"/>
        <v>NO</v>
      </c>
    </row>
    <row r="183" spans="1:12">
      <c r="A183" s="6" t="str">
        <f t="shared" si="4"/>
        <v>ASME B36.10_6 ''_12,7</v>
      </c>
      <c r="B183" s="3" t="s">
        <v>51</v>
      </c>
      <c r="C183" s="3">
        <v>6</v>
      </c>
      <c r="D183" s="12">
        <v>6.625</v>
      </c>
      <c r="E183" s="12">
        <v>0.5</v>
      </c>
      <c r="F183" s="13">
        <v>32.74</v>
      </c>
      <c r="G183" s="7">
        <v>12.7</v>
      </c>
      <c r="H183" s="3">
        <v>150</v>
      </c>
      <c r="I183" s="7">
        <v>168.3</v>
      </c>
      <c r="J183" s="7">
        <v>12.7</v>
      </c>
      <c r="K183" s="14">
        <v>48.73</v>
      </c>
      <c r="L183" s="3" t="str">
        <f t="shared" si="5"/>
        <v>NO</v>
      </c>
    </row>
    <row r="184" spans="1:12">
      <c r="A184" s="6" t="str">
        <f t="shared" si="4"/>
        <v>ASME B36.10_6 ''_Sch. 120</v>
      </c>
      <c r="B184" s="3" t="s">
        <v>51</v>
      </c>
      <c r="C184" s="3">
        <v>6</v>
      </c>
      <c r="D184" s="12">
        <v>6.625</v>
      </c>
      <c r="E184" s="12">
        <v>0.56200000000000006</v>
      </c>
      <c r="F184" s="13">
        <v>36.43</v>
      </c>
      <c r="G184" s="7" t="s">
        <v>70</v>
      </c>
      <c r="H184" s="3">
        <v>150</v>
      </c>
      <c r="I184" s="7">
        <v>168.3</v>
      </c>
      <c r="J184" s="7">
        <v>14.27</v>
      </c>
      <c r="K184" s="14">
        <v>54.21</v>
      </c>
      <c r="L184" s="3" t="str">
        <f t="shared" si="5"/>
        <v>NO</v>
      </c>
    </row>
    <row r="185" spans="1:12">
      <c r="A185" s="6" t="str">
        <f t="shared" si="4"/>
        <v>ASME B36.10_6 ''_15,88</v>
      </c>
      <c r="B185" s="3" t="s">
        <v>51</v>
      </c>
      <c r="C185" s="3">
        <v>6</v>
      </c>
      <c r="D185" s="12">
        <v>6.625</v>
      </c>
      <c r="E185" s="12">
        <v>0.625</v>
      </c>
      <c r="F185" s="13">
        <v>40.090000000000003</v>
      </c>
      <c r="G185" s="7">
        <v>15.88</v>
      </c>
      <c r="H185" s="3">
        <v>150</v>
      </c>
      <c r="I185" s="7">
        <v>168.3</v>
      </c>
      <c r="J185" s="7">
        <v>15.88</v>
      </c>
      <c r="K185" s="14">
        <v>59.69</v>
      </c>
      <c r="L185" s="3" t="str">
        <f t="shared" si="5"/>
        <v>NO</v>
      </c>
    </row>
    <row r="186" spans="1:12">
      <c r="A186" s="6" t="str">
        <f t="shared" si="4"/>
        <v>ASME B36.10_6 ''_Sch. 160</v>
      </c>
      <c r="B186" s="3" t="s">
        <v>51</v>
      </c>
      <c r="C186" s="3">
        <v>6</v>
      </c>
      <c r="D186" s="12">
        <v>6.625</v>
      </c>
      <c r="E186" s="12">
        <v>0.71899999999999997</v>
      </c>
      <c r="F186" s="13">
        <v>45.39</v>
      </c>
      <c r="G186" s="7" t="s">
        <v>63</v>
      </c>
      <c r="H186" s="3">
        <v>150</v>
      </c>
      <c r="I186" s="7">
        <v>168.3</v>
      </c>
      <c r="J186" s="7">
        <v>18.260000000000002</v>
      </c>
      <c r="K186" s="14">
        <v>67.569999999999993</v>
      </c>
      <c r="L186" s="3" t="str">
        <f t="shared" si="5"/>
        <v>NO</v>
      </c>
    </row>
    <row r="187" spans="1:12">
      <c r="A187" s="6" t="str">
        <f t="shared" si="4"/>
        <v>ASME B36.10_6 ''_19,05</v>
      </c>
      <c r="B187" s="3" t="s">
        <v>51</v>
      </c>
      <c r="C187" s="3">
        <v>6</v>
      </c>
      <c r="D187" s="12">
        <v>6.625</v>
      </c>
      <c r="E187" s="12">
        <v>0.75</v>
      </c>
      <c r="F187" s="13">
        <v>47.1</v>
      </c>
      <c r="G187" s="7">
        <v>19.05</v>
      </c>
      <c r="H187" s="3">
        <v>150</v>
      </c>
      <c r="I187" s="7">
        <v>168.3</v>
      </c>
      <c r="J187" s="7">
        <v>19.05</v>
      </c>
      <c r="K187" s="14">
        <v>70.12</v>
      </c>
      <c r="L187" s="3" t="str">
        <f t="shared" si="5"/>
        <v>NO</v>
      </c>
    </row>
    <row r="188" spans="1:12">
      <c r="A188" s="6" t="str">
        <f t="shared" si="4"/>
        <v>ASME B36.10_6 ''_XXS (Double Extra Strong)</v>
      </c>
      <c r="B188" s="3" t="s">
        <v>51</v>
      </c>
      <c r="C188" s="3">
        <v>6</v>
      </c>
      <c r="D188" s="12">
        <v>6.625</v>
      </c>
      <c r="E188" s="12">
        <v>0.86399999999999999</v>
      </c>
      <c r="F188" s="13">
        <v>53.21</v>
      </c>
      <c r="G188" s="7" t="s">
        <v>64</v>
      </c>
      <c r="H188" s="3">
        <v>150</v>
      </c>
      <c r="I188" s="7">
        <v>168.3</v>
      </c>
      <c r="J188" s="7">
        <v>21.95</v>
      </c>
      <c r="K188" s="14">
        <v>79.22</v>
      </c>
      <c r="L188" s="3" t="str">
        <f t="shared" si="5"/>
        <v>NO</v>
      </c>
    </row>
    <row r="189" spans="1:12">
      <c r="A189" s="6" t="str">
        <f t="shared" si="4"/>
        <v>ASME B36.10_6 ''_22,23</v>
      </c>
      <c r="B189" s="3" t="s">
        <v>51</v>
      </c>
      <c r="C189" s="3">
        <v>6</v>
      </c>
      <c r="D189" s="12">
        <v>6.625</v>
      </c>
      <c r="E189" s="12">
        <v>0.875</v>
      </c>
      <c r="F189" s="13">
        <v>53.78</v>
      </c>
      <c r="G189" s="7">
        <v>22.23</v>
      </c>
      <c r="H189" s="3">
        <v>150</v>
      </c>
      <c r="I189" s="7">
        <v>168.3</v>
      </c>
      <c r="J189" s="7">
        <v>22.23</v>
      </c>
      <c r="K189" s="14">
        <v>80.08</v>
      </c>
      <c r="L189" s="3" t="str">
        <f t="shared" si="5"/>
        <v>NO</v>
      </c>
    </row>
    <row r="190" spans="1:12">
      <c r="A190" s="6" t="str">
        <f t="shared" si="4"/>
        <v>ASME B36.10_8 ''_Sch. 005</v>
      </c>
      <c r="B190" s="3" t="s">
        <v>51</v>
      </c>
      <c r="C190" s="3">
        <v>8</v>
      </c>
      <c r="D190" s="12">
        <v>8.625</v>
      </c>
      <c r="E190" s="12">
        <v>0.109</v>
      </c>
      <c r="F190" s="13">
        <v>9.92</v>
      </c>
      <c r="G190" s="7" t="s">
        <v>62</v>
      </c>
      <c r="H190" s="3">
        <v>200</v>
      </c>
      <c r="I190" s="7">
        <v>219.1</v>
      </c>
      <c r="J190" s="7">
        <v>2.77</v>
      </c>
      <c r="K190" s="14">
        <v>14.78</v>
      </c>
      <c r="L190" s="3" t="str">
        <f t="shared" si="5"/>
        <v>YES</v>
      </c>
    </row>
    <row r="191" spans="1:12">
      <c r="A191" s="6" t="str">
        <f t="shared" si="4"/>
        <v>ASME B36.10_8 ''_3,18</v>
      </c>
      <c r="B191" s="3" t="s">
        <v>51</v>
      </c>
      <c r="C191" s="3">
        <v>8</v>
      </c>
      <c r="D191" s="12">
        <v>8.625</v>
      </c>
      <c r="E191" s="12">
        <v>0.125</v>
      </c>
      <c r="F191" s="13">
        <v>11.36</v>
      </c>
      <c r="G191" s="7">
        <v>3.18</v>
      </c>
      <c r="H191" s="3">
        <v>200</v>
      </c>
      <c r="I191" s="7">
        <v>219.1</v>
      </c>
      <c r="J191" s="7">
        <v>3.18</v>
      </c>
      <c r="K191" s="14">
        <v>16.93</v>
      </c>
      <c r="L191" s="3" t="str">
        <f t="shared" si="5"/>
        <v>YES</v>
      </c>
    </row>
    <row r="192" spans="1:12">
      <c r="A192" s="6" t="str">
        <f t="shared" si="4"/>
        <v>ASME B36.10_8 ''_Sch. 010</v>
      </c>
      <c r="B192" s="3" t="s">
        <v>51</v>
      </c>
      <c r="C192" s="3">
        <v>8</v>
      </c>
      <c r="D192" s="12">
        <v>8.625</v>
      </c>
      <c r="E192" s="12">
        <v>0.14799999999999999</v>
      </c>
      <c r="F192" s="13">
        <v>13.41</v>
      </c>
      <c r="G192" s="7" t="s">
        <v>53</v>
      </c>
      <c r="H192" s="3">
        <v>200</v>
      </c>
      <c r="I192" s="7">
        <v>219.1</v>
      </c>
      <c r="J192" s="7">
        <v>3.76</v>
      </c>
      <c r="K192" s="14">
        <v>19.97</v>
      </c>
      <c r="L192" s="3" t="str">
        <f t="shared" si="5"/>
        <v>YES</v>
      </c>
    </row>
    <row r="193" spans="1:12">
      <c r="A193" s="6" t="str">
        <f t="shared" si="4"/>
        <v>ASME B36.10_8 ''_3,96</v>
      </c>
      <c r="B193" s="3" t="s">
        <v>51</v>
      </c>
      <c r="C193" s="3">
        <v>8</v>
      </c>
      <c r="D193" s="12">
        <v>8.625</v>
      </c>
      <c r="E193" s="12">
        <v>0.156</v>
      </c>
      <c r="F193" s="13">
        <v>14.12</v>
      </c>
      <c r="G193" s="7">
        <v>3.96</v>
      </c>
      <c r="H193" s="3">
        <v>200</v>
      </c>
      <c r="I193" s="7">
        <v>219.1</v>
      </c>
      <c r="J193" s="7">
        <v>3.96</v>
      </c>
      <c r="K193" s="14">
        <v>21.01</v>
      </c>
      <c r="L193" s="3" t="str">
        <f t="shared" si="5"/>
        <v>YES</v>
      </c>
    </row>
    <row r="194" spans="1:12">
      <c r="A194" s="6" t="str">
        <f t="shared" si="4"/>
        <v>ASME B36.10_8 ''_4,78</v>
      </c>
      <c r="B194" s="3" t="s">
        <v>51</v>
      </c>
      <c r="C194" s="3">
        <v>8</v>
      </c>
      <c r="D194" s="12">
        <v>8.625</v>
      </c>
      <c r="E194" s="12">
        <v>0.188</v>
      </c>
      <c r="F194" s="13">
        <v>16.96</v>
      </c>
      <c r="G194" s="7">
        <v>4.78</v>
      </c>
      <c r="H194" s="3">
        <v>200</v>
      </c>
      <c r="I194" s="7">
        <v>219.1</v>
      </c>
      <c r="J194" s="7">
        <v>4.78</v>
      </c>
      <c r="K194" s="14">
        <v>25.26</v>
      </c>
      <c r="L194" s="3" t="str">
        <f t="shared" si="5"/>
        <v>YES</v>
      </c>
    </row>
    <row r="195" spans="1:12">
      <c r="A195" s="6" t="str">
        <f t="shared" si="4"/>
        <v>ASME B36.10_8 ''_5,16</v>
      </c>
      <c r="B195" s="3" t="s">
        <v>51</v>
      </c>
      <c r="C195" s="3">
        <v>8</v>
      </c>
      <c r="D195" s="12">
        <v>8.625</v>
      </c>
      <c r="E195" s="12">
        <v>0.20300000000000001</v>
      </c>
      <c r="F195" s="13">
        <v>18.28</v>
      </c>
      <c r="G195" s="7">
        <v>5.16</v>
      </c>
      <c r="H195" s="3">
        <v>200</v>
      </c>
      <c r="I195" s="7">
        <v>219.1</v>
      </c>
      <c r="J195" s="7">
        <v>5.16</v>
      </c>
      <c r="K195" s="14">
        <v>27.22</v>
      </c>
      <c r="L195" s="3" t="str">
        <f t="shared" si="5"/>
        <v>YES</v>
      </c>
    </row>
    <row r="196" spans="1:12">
      <c r="A196" s="6" t="str">
        <f t="shared" si="4"/>
        <v>ASME B36.10_8 ''_5,56</v>
      </c>
      <c r="B196" s="3" t="s">
        <v>51</v>
      </c>
      <c r="C196" s="3">
        <v>8</v>
      </c>
      <c r="D196" s="12">
        <v>8.625</v>
      </c>
      <c r="E196" s="12">
        <v>0.219</v>
      </c>
      <c r="F196" s="13">
        <v>19.68</v>
      </c>
      <c r="G196" s="7">
        <v>5.56</v>
      </c>
      <c r="H196" s="3">
        <v>200</v>
      </c>
      <c r="I196" s="7">
        <v>219.1</v>
      </c>
      <c r="J196" s="7">
        <v>5.56</v>
      </c>
      <c r="K196" s="14">
        <v>29.28</v>
      </c>
      <c r="L196" s="3" t="str">
        <f t="shared" si="5"/>
        <v>YES</v>
      </c>
    </row>
    <row r="197" spans="1:12">
      <c r="A197" s="6" t="str">
        <f t="shared" ref="A197:A260" si="6">CONCATENATE(B197,"_",C197," ''_",G197)</f>
        <v>ASME B36.10_8 ''_Sch. 020</v>
      </c>
      <c r="B197" s="3" t="s">
        <v>51</v>
      </c>
      <c r="C197" s="3">
        <v>8</v>
      </c>
      <c r="D197" s="12">
        <v>8.625</v>
      </c>
      <c r="E197" s="12">
        <v>0.25</v>
      </c>
      <c r="F197" s="13">
        <v>22.38</v>
      </c>
      <c r="G197" s="7" t="s">
        <v>71</v>
      </c>
      <c r="H197" s="3">
        <v>200</v>
      </c>
      <c r="I197" s="7">
        <v>219.1</v>
      </c>
      <c r="J197" s="7">
        <v>6.35</v>
      </c>
      <c r="K197" s="14">
        <v>33.32</v>
      </c>
      <c r="L197" s="3" t="str">
        <f t="shared" ref="L197:L260" si="7">IF(E197/D197&lt;=3%,"YES","NO")</f>
        <v>YES</v>
      </c>
    </row>
    <row r="198" spans="1:12">
      <c r="A198" s="6" t="str">
        <f t="shared" si="6"/>
        <v>ASME B36.10_8 ''_Sch. 030</v>
      </c>
      <c r="B198" s="3" t="s">
        <v>51</v>
      </c>
      <c r="C198" s="3">
        <v>8</v>
      </c>
      <c r="D198" s="12">
        <v>8.625</v>
      </c>
      <c r="E198" s="12">
        <v>0.27700000000000002</v>
      </c>
      <c r="F198" s="13">
        <v>24.72</v>
      </c>
      <c r="G198" s="7" t="s">
        <v>54</v>
      </c>
      <c r="H198" s="3">
        <v>200</v>
      </c>
      <c r="I198" s="7">
        <v>219.1</v>
      </c>
      <c r="J198" s="7">
        <v>7.04</v>
      </c>
      <c r="K198" s="14">
        <v>36.82</v>
      </c>
      <c r="L198" s="3" t="str">
        <f t="shared" si="7"/>
        <v>NO</v>
      </c>
    </row>
    <row r="199" spans="1:12">
      <c r="A199" s="6" t="str">
        <f t="shared" si="6"/>
        <v>ASME B36.10_8 ''_7,92</v>
      </c>
      <c r="B199" s="3" t="s">
        <v>51</v>
      </c>
      <c r="C199" s="3">
        <v>8</v>
      </c>
      <c r="D199" s="12">
        <v>8.625</v>
      </c>
      <c r="E199" s="12">
        <v>0.312</v>
      </c>
      <c r="F199" s="13">
        <v>27.73</v>
      </c>
      <c r="G199" s="7">
        <v>7.92</v>
      </c>
      <c r="H199" s="3">
        <v>200</v>
      </c>
      <c r="I199" s="7">
        <v>219.1</v>
      </c>
      <c r="J199" s="7">
        <v>7.92</v>
      </c>
      <c r="K199" s="14">
        <v>41.25</v>
      </c>
      <c r="L199" s="3" t="str">
        <f t="shared" si="7"/>
        <v>NO</v>
      </c>
    </row>
    <row r="200" spans="1:12">
      <c r="A200" s="6" t="str">
        <f t="shared" si="6"/>
        <v>ASME B36.10_8 ''_Sch. 040</v>
      </c>
      <c r="B200" s="3" t="s">
        <v>51</v>
      </c>
      <c r="C200" s="3">
        <v>8</v>
      </c>
      <c r="D200" s="12">
        <v>8.625</v>
      </c>
      <c r="E200" s="12">
        <v>0.32200000000000001</v>
      </c>
      <c r="F200" s="13">
        <v>28.58</v>
      </c>
      <c r="G200" s="7" t="s">
        <v>55</v>
      </c>
      <c r="H200" s="3">
        <v>200</v>
      </c>
      <c r="I200" s="7">
        <v>219.1</v>
      </c>
      <c r="J200" s="7">
        <v>8.18</v>
      </c>
      <c r="K200" s="14">
        <v>42.55</v>
      </c>
      <c r="L200" s="3" t="str">
        <f t="shared" si="7"/>
        <v>NO</v>
      </c>
    </row>
    <row r="201" spans="1:12">
      <c r="A201" s="6" t="str">
        <f t="shared" si="6"/>
        <v>ASME B36.10_8 ''_STD (Standard)</v>
      </c>
      <c r="B201" s="3" t="s">
        <v>51</v>
      </c>
      <c r="C201" s="3">
        <v>8</v>
      </c>
      <c r="D201" s="12">
        <v>8.625</v>
      </c>
      <c r="E201" s="12">
        <v>0.32200000000000001</v>
      </c>
      <c r="F201" s="13">
        <v>28.58</v>
      </c>
      <c r="G201" s="7" t="s">
        <v>56</v>
      </c>
      <c r="H201" s="3">
        <v>200</v>
      </c>
      <c r="I201" s="7">
        <v>219.1</v>
      </c>
      <c r="J201" s="7">
        <v>8.18</v>
      </c>
      <c r="K201" s="14">
        <v>42.55</v>
      </c>
      <c r="L201" s="3" t="str">
        <f t="shared" si="7"/>
        <v>NO</v>
      </c>
    </row>
    <row r="202" spans="1:12">
      <c r="A202" s="6" t="str">
        <f t="shared" si="6"/>
        <v>ASME B36.10_8 ''_8,74</v>
      </c>
      <c r="B202" s="3" t="s">
        <v>51</v>
      </c>
      <c r="C202" s="3">
        <v>8</v>
      </c>
      <c r="D202" s="12">
        <v>8.625</v>
      </c>
      <c r="E202" s="12">
        <v>0.34399999999999997</v>
      </c>
      <c r="F202" s="13">
        <v>30.45</v>
      </c>
      <c r="G202" s="7">
        <v>8.74</v>
      </c>
      <c r="H202" s="3">
        <v>200</v>
      </c>
      <c r="I202" s="7">
        <v>219.1</v>
      </c>
      <c r="J202" s="7">
        <v>8.74</v>
      </c>
      <c r="K202" s="14">
        <v>45.34</v>
      </c>
      <c r="L202" s="3" t="str">
        <f t="shared" si="7"/>
        <v>NO</v>
      </c>
    </row>
    <row r="203" spans="1:12">
      <c r="A203" s="6" t="str">
        <f t="shared" si="6"/>
        <v>ASME B36.10_8 ''_9,53</v>
      </c>
      <c r="B203" s="3" t="s">
        <v>51</v>
      </c>
      <c r="C203" s="3">
        <v>8</v>
      </c>
      <c r="D203" s="12">
        <v>8.625</v>
      </c>
      <c r="E203" s="12">
        <v>0.375</v>
      </c>
      <c r="F203" s="13">
        <v>33.07</v>
      </c>
      <c r="G203" s="7">
        <v>9.5299999999999994</v>
      </c>
      <c r="H203" s="3">
        <v>200</v>
      </c>
      <c r="I203" s="7">
        <v>219.1</v>
      </c>
      <c r="J203" s="7">
        <v>9.5299999999999994</v>
      </c>
      <c r="K203" s="14">
        <v>49.25</v>
      </c>
      <c r="L203" s="3" t="str">
        <f t="shared" si="7"/>
        <v>NO</v>
      </c>
    </row>
    <row r="204" spans="1:12">
      <c r="A204" s="6" t="str">
        <f t="shared" si="6"/>
        <v>ASME B36.10_8 ''_Sch. 060</v>
      </c>
      <c r="B204" s="3" t="s">
        <v>51</v>
      </c>
      <c r="C204" s="3">
        <v>8</v>
      </c>
      <c r="D204" s="12">
        <v>8.625</v>
      </c>
      <c r="E204" s="12">
        <v>0.40600000000000003</v>
      </c>
      <c r="F204" s="13">
        <v>35.67</v>
      </c>
      <c r="G204" s="7" t="s">
        <v>72</v>
      </c>
      <c r="H204" s="3">
        <v>200</v>
      </c>
      <c r="I204" s="7">
        <v>219.1</v>
      </c>
      <c r="J204" s="7">
        <v>10.31</v>
      </c>
      <c r="K204" s="14">
        <v>53.09</v>
      </c>
      <c r="L204" s="3" t="str">
        <f t="shared" si="7"/>
        <v>NO</v>
      </c>
    </row>
    <row r="205" spans="1:12">
      <c r="A205" s="6" t="str">
        <f t="shared" si="6"/>
        <v>ASME B36.10_8 ''_11,13</v>
      </c>
      <c r="B205" s="3" t="s">
        <v>51</v>
      </c>
      <c r="C205" s="3">
        <v>8</v>
      </c>
      <c r="D205" s="12">
        <v>8.625</v>
      </c>
      <c r="E205" s="12">
        <v>0.438</v>
      </c>
      <c r="F205" s="13">
        <v>38.33</v>
      </c>
      <c r="G205" s="7">
        <v>11.13</v>
      </c>
      <c r="H205" s="3">
        <v>200</v>
      </c>
      <c r="I205" s="7">
        <v>219.1</v>
      </c>
      <c r="J205" s="7">
        <v>11.13</v>
      </c>
      <c r="K205" s="14">
        <v>57.08</v>
      </c>
      <c r="L205" s="3" t="str">
        <f t="shared" si="7"/>
        <v>NO</v>
      </c>
    </row>
    <row r="206" spans="1:12">
      <c r="A206" s="6" t="str">
        <f t="shared" si="6"/>
        <v>ASME B36.10_8 ''_Sch. 080</v>
      </c>
      <c r="B206" s="3" t="s">
        <v>51</v>
      </c>
      <c r="C206" s="3">
        <v>8</v>
      </c>
      <c r="D206" s="12">
        <v>8.625</v>
      </c>
      <c r="E206" s="12">
        <v>0.5</v>
      </c>
      <c r="F206" s="13">
        <v>43.43</v>
      </c>
      <c r="G206" s="7" t="s">
        <v>57</v>
      </c>
      <c r="H206" s="3">
        <v>200</v>
      </c>
      <c r="I206" s="7">
        <v>219.1</v>
      </c>
      <c r="J206" s="7">
        <v>12.7</v>
      </c>
      <c r="K206" s="14">
        <v>64.64</v>
      </c>
      <c r="L206" s="3" t="str">
        <f t="shared" si="7"/>
        <v>NO</v>
      </c>
    </row>
    <row r="207" spans="1:12">
      <c r="A207" s="6" t="str">
        <f t="shared" si="6"/>
        <v>ASME B36.10_8 ''_XS (Extra Strong)</v>
      </c>
      <c r="B207" s="3" t="s">
        <v>51</v>
      </c>
      <c r="C207" s="3">
        <v>8</v>
      </c>
      <c r="D207" s="12">
        <v>8.625</v>
      </c>
      <c r="E207" s="12">
        <v>0.5</v>
      </c>
      <c r="F207" s="13">
        <v>43.43</v>
      </c>
      <c r="G207" s="7" t="s">
        <v>58</v>
      </c>
      <c r="H207" s="3">
        <v>200</v>
      </c>
      <c r="I207" s="7">
        <v>219.1</v>
      </c>
      <c r="J207" s="7">
        <v>12.7</v>
      </c>
      <c r="K207" s="14">
        <v>64.64</v>
      </c>
      <c r="L207" s="3" t="str">
        <f t="shared" si="7"/>
        <v>NO</v>
      </c>
    </row>
    <row r="208" spans="1:12">
      <c r="A208" s="6" t="str">
        <f t="shared" si="6"/>
        <v>ASME B36.10_8 ''_14,27</v>
      </c>
      <c r="B208" s="3" t="s">
        <v>51</v>
      </c>
      <c r="C208" s="3">
        <v>8</v>
      </c>
      <c r="D208" s="12">
        <v>8.625</v>
      </c>
      <c r="E208" s="12">
        <v>0.56200000000000006</v>
      </c>
      <c r="F208" s="13">
        <v>48.44</v>
      </c>
      <c r="G208" s="7">
        <v>14.27</v>
      </c>
      <c r="H208" s="3">
        <v>200</v>
      </c>
      <c r="I208" s="7">
        <v>219.1</v>
      </c>
      <c r="J208" s="7">
        <v>14.27</v>
      </c>
      <c r="K208" s="14">
        <v>72.08</v>
      </c>
      <c r="L208" s="3" t="str">
        <f t="shared" si="7"/>
        <v>NO</v>
      </c>
    </row>
    <row r="209" spans="1:12">
      <c r="A209" s="6" t="str">
        <f t="shared" si="6"/>
        <v>ASME B36.10_8 ''_Sch. 100</v>
      </c>
      <c r="B209" s="3" t="s">
        <v>51</v>
      </c>
      <c r="C209" s="3">
        <v>8</v>
      </c>
      <c r="D209" s="12">
        <v>8.625</v>
      </c>
      <c r="E209" s="12">
        <v>0.59399999999999997</v>
      </c>
      <c r="F209" s="13">
        <v>51</v>
      </c>
      <c r="G209" s="7" t="s">
        <v>73</v>
      </c>
      <c r="H209" s="3">
        <v>200</v>
      </c>
      <c r="I209" s="7">
        <v>219.1</v>
      </c>
      <c r="J209" s="7">
        <v>15.09</v>
      </c>
      <c r="K209" s="14">
        <v>75.92</v>
      </c>
      <c r="L209" s="3" t="str">
        <f t="shared" si="7"/>
        <v>NO</v>
      </c>
    </row>
    <row r="210" spans="1:12">
      <c r="A210" s="6" t="str">
        <f t="shared" si="6"/>
        <v>ASME B36.10_8 ''_15,88</v>
      </c>
      <c r="B210" s="3" t="s">
        <v>51</v>
      </c>
      <c r="C210" s="3">
        <v>8</v>
      </c>
      <c r="D210" s="12">
        <v>8.625</v>
      </c>
      <c r="E210" s="12">
        <v>0.625</v>
      </c>
      <c r="F210" s="13">
        <v>53.45</v>
      </c>
      <c r="G210" s="7">
        <v>15.88</v>
      </c>
      <c r="H210" s="3">
        <v>200</v>
      </c>
      <c r="I210" s="7">
        <v>219.1</v>
      </c>
      <c r="J210" s="7">
        <v>15.88</v>
      </c>
      <c r="K210" s="14">
        <v>79.59</v>
      </c>
      <c r="L210" s="3" t="str">
        <f t="shared" si="7"/>
        <v>NO</v>
      </c>
    </row>
    <row r="211" spans="1:12">
      <c r="A211" s="6" t="str">
        <f t="shared" si="6"/>
        <v>ASME B36.10_8 ''_Sch. 120</v>
      </c>
      <c r="B211" s="3" t="s">
        <v>51</v>
      </c>
      <c r="C211" s="3">
        <v>8</v>
      </c>
      <c r="D211" s="12">
        <v>8.625</v>
      </c>
      <c r="E211" s="12">
        <v>0.71899999999999997</v>
      </c>
      <c r="F211" s="13">
        <v>60.77</v>
      </c>
      <c r="G211" s="7" t="s">
        <v>70</v>
      </c>
      <c r="H211" s="3">
        <v>200</v>
      </c>
      <c r="I211" s="7">
        <v>219.1</v>
      </c>
      <c r="J211" s="7">
        <v>18.260000000000002</v>
      </c>
      <c r="K211" s="14">
        <v>90.44</v>
      </c>
      <c r="L211" s="3" t="str">
        <f t="shared" si="7"/>
        <v>NO</v>
      </c>
    </row>
    <row r="212" spans="1:12">
      <c r="A212" s="6" t="str">
        <f t="shared" si="6"/>
        <v>ASME B36.10_8 ''_19,05</v>
      </c>
      <c r="B212" s="3" t="s">
        <v>51</v>
      </c>
      <c r="C212" s="3">
        <v>8</v>
      </c>
      <c r="D212" s="12">
        <v>8.625</v>
      </c>
      <c r="E212" s="12">
        <v>0.75</v>
      </c>
      <c r="F212" s="13">
        <v>63.14</v>
      </c>
      <c r="G212" s="7">
        <v>19.05</v>
      </c>
      <c r="H212" s="3">
        <v>200</v>
      </c>
      <c r="I212" s="7">
        <v>219.1</v>
      </c>
      <c r="J212" s="7">
        <v>19.05</v>
      </c>
      <c r="K212" s="14">
        <v>93.98</v>
      </c>
      <c r="L212" s="3" t="str">
        <f t="shared" si="7"/>
        <v>NO</v>
      </c>
    </row>
    <row r="213" spans="1:12">
      <c r="A213" s="6" t="str">
        <f t="shared" si="6"/>
        <v>ASME B36.10_8 ''_Sch. 140</v>
      </c>
      <c r="B213" s="3" t="s">
        <v>51</v>
      </c>
      <c r="C213" s="3">
        <v>8</v>
      </c>
      <c r="D213" s="12">
        <v>8.625</v>
      </c>
      <c r="E213" s="12">
        <v>0.81200000000000006</v>
      </c>
      <c r="F213" s="13">
        <v>67.819999999999993</v>
      </c>
      <c r="G213" s="7" t="s">
        <v>74</v>
      </c>
      <c r="H213" s="3">
        <v>200</v>
      </c>
      <c r="I213" s="7">
        <v>219.1</v>
      </c>
      <c r="J213" s="7">
        <v>20.62</v>
      </c>
      <c r="K213" s="14">
        <v>100.93</v>
      </c>
      <c r="L213" s="3" t="str">
        <f t="shared" si="7"/>
        <v>NO</v>
      </c>
    </row>
    <row r="214" spans="1:12">
      <c r="A214" s="6" t="str">
        <f t="shared" si="6"/>
        <v>ASME B36.10_8 ''_XXS (Double Extra Strong)</v>
      </c>
      <c r="B214" s="3" t="s">
        <v>51</v>
      </c>
      <c r="C214" s="3">
        <v>8</v>
      </c>
      <c r="D214" s="12">
        <v>8.625</v>
      </c>
      <c r="E214" s="12">
        <v>0.875</v>
      </c>
      <c r="F214" s="13">
        <v>72.489999999999995</v>
      </c>
      <c r="G214" s="7" t="s">
        <v>64</v>
      </c>
      <c r="H214" s="3">
        <v>200</v>
      </c>
      <c r="I214" s="7">
        <v>219.1</v>
      </c>
      <c r="J214" s="7">
        <v>22.23</v>
      </c>
      <c r="K214" s="14">
        <v>107.93</v>
      </c>
      <c r="L214" s="3" t="str">
        <f t="shared" si="7"/>
        <v>NO</v>
      </c>
    </row>
    <row r="215" spans="1:12">
      <c r="A215" s="6" t="str">
        <f t="shared" si="6"/>
        <v>ASME B36.10_8 ''_Sch. 160</v>
      </c>
      <c r="B215" s="3" t="s">
        <v>51</v>
      </c>
      <c r="C215" s="3">
        <v>8</v>
      </c>
      <c r="D215" s="12">
        <v>8.625</v>
      </c>
      <c r="E215" s="12">
        <v>0.90600000000000003</v>
      </c>
      <c r="F215" s="13">
        <v>74.760000000000005</v>
      </c>
      <c r="G215" s="7" t="s">
        <v>63</v>
      </c>
      <c r="H215" s="3">
        <v>200</v>
      </c>
      <c r="I215" s="7">
        <v>219.1</v>
      </c>
      <c r="J215" s="7">
        <v>23.01</v>
      </c>
      <c r="K215" s="14">
        <v>111.27</v>
      </c>
      <c r="L215" s="3" t="str">
        <f t="shared" si="7"/>
        <v>NO</v>
      </c>
    </row>
    <row r="216" spans="1:12">
      <c r="A216" s="6" t="str">
        <f t="shared" si="6"/>
        <v>ASME B36.10_8 ''_25,4</v>
      </c>
      <c r="B216" s="3" t="s">
        <v>51</v>
      </c>
      <c r="C216" s="3">
        <v>8</v>
      </c>
      <c r="D216" s="12">
        <v>8.625</v>
      </c>
      <c r="E216" s="12">
        <v>1</v>
      </c>
      <c r="F216" s="13">
        <v>81.510000000000005</v>
      </c>
      <c r="G216" s="7">
        <v>25.4</v>
      </c>
      <c r="H216" s="3">
        <v>200</v>
      </c>
      <c r="I216" s="7">
        <v>219.1</v>
      </c>
      <c r="J216" s="7">
        <v>25.4</v>
      </c>
      <c r="K216" s="14">
        <v>121.33</v>
      </c>
      <c r="L216" s="3" t="str">
        <f t="shared" si="7"/>
        <v>NO</v>
      </c>
    </row>
    <row r="217" spans="1:12">
      <c r="A217" s="6" t="str">
        <f t="shared" si="6"/>
        <v>ASME B36.10_10 ''_Sch. 005</v>
      </c>
      <c r="B217" s="3" t="s">
        <v>51</v>
      </c>
      <c r="C217" s="3">
        <v>10</v>
      </c>
      <c r="D217" s="12">
        <v>10.75</v>
      </c>
      <c r="E217" s="12">
        <v>0.13400000000000001</v>
      </c>
      <c r="F217" s="13">
        <v>15.21</v>
      </c>
      <c r="G217" s="7" t="s">
        <v>62</v>
      </c>
      <c r="H217" s="3">
        <v>250</v>
      </c>
      <c r="I217" s="7">
        <v>273</v>
      </c>
      <c r="J217" s="7">
        <v>3.4</v>
      </c>
      <c r="K217" s="14">
        <v>22.61</v>
      </c>
      <c r="L217" s="3" t="str">
        <f t="shared" si="7"/>
        <v>YES</v>
      </c>
    </row>
    <row r="218" spans="1:12">
      <c r="A218" s="6" t="str">
        <f t="shared" si="6"/>
        <v>ASME B36.10_10 ''_3,96</v>
      </c>
      <c r="B218" s="3" t="s">
        <v>51</v>
      </c>
      <c r="C218" s="3">
        <v>10</v>
      </c>
      <c r="D218" s="12">
        <v>10.75</v>
      </c>
      <c r="E218" s="12">
        <v>0.156</v>
      </c>
      <c r="F218" s="13">
        <v>17.670000000000002</v>
      </c>
      <c r="G218" s="7">
        <v>3.96</v>
      </c>
      <c r="H218" s="3">
        <v>250</v>
      </c>
      <c r="I218" s="7">
        <v>273</v>
      </c>
      <c r="J218" s="7">
        <v>3.96</v>
      </c>
      <c r="K218" s="14">
        <v>26.27</v>
      </c>
      <c r="L218" s="3" t="str">
        <f t="shared" si="7"/>
        <v>YES</v>
      </c>
    </row>
    <row r="219" spans="1:12">
      <c r="A219" s="6" t="str">
        <f t="shared" si="6"/>
        <v>ASME B36.10_10 ''_Sch. 010</v>
      </c>
      <c r="B219" s="3" t="s">
        <v>51</v>
      </c>
      <c r="C219" s="3">
        <v>10</v>
      </c>
      <c r="D219" s="12">
        <v>10.75</v>
      </c>
      <c r="E219" s="12">
        <v>0.16500000000000001</v>
      </c>
      <c r="F219" s="13">
        <v>18.670000000000002</v>
      </c>
      <c r="G219" s="7" t="s">
        <v>53</v>
      </c>
      <c r="H219" s="3">
        <v>250</v>
      </c>
      <c r="I219" s="7">
        <v>273</v>
      </c>
      <c r="J219" s="7">
        <v>4.1900000000000004</v>
      </c>
      <c r="K219" s="14">
        <v>27.78</v>
      </c>
      <c r="L219" s="3" t="str">
        <f t="shared" si="7"/>
        <v>YES</v>
      </c>
    </row>
    <row r="220" spans="1:12">
      <c r="A220" s="6" t="str">
        <f t="shared" si="6"/>
        <v>ASME B36.10_10 ''_4,78</v>
      </c>
      <c r="B220" s="3" t="s">
        <v>51</v>
      </c>
      <c r="C220" s="3">
        <v>10</v>
      </c>
      <c r="D220" s="12">
        <v>10.75</v>
      </c>
      <c r="E220" s="12">
        <v>0.188</v>
      </c>
      <c r="F220" s="13">
        <v>21.23</v>
      </c>
      <c r="G220" s="7">
        <v>4.78</v>
      </c>
      <c r="H220" s="3">
        <v>250</v>
      </c>
      <c r="I220" s="7">
        <v>273</v>
      </c>
      <c r="J220" s="7">
        <v>4.78</v>
      </c>
      <c r="K220" s="14">
        <v>31.62</v>
      </c>
      <c r="L220" s="3" t="str">
        <f t="shared" si="7"/>
        <v>YES</v>
      </c>
    </row>
    <row r="221" spans="1:12">
      <c r="A221" s="6" t="str">
        <f t="shared" si="6"/>
        <v>ASME B36.10_10 ''_5,16</v>
      </c>
      <c r="B221" s="3" t="s">
        <v>51</v>
      </c>
      <c r="C221" s="3">
        <v>10</v>
      </c>
      <c r="D221" s="12">
        <v>10.75</v>
      </c>
      <c r="E221" s="12">
        <v>0.20300000000000001</v>
      </c>
      <c r="F221" s="13">
        <v>22.89</v>
      </c>
      <c r="G221" s="7">
        <v>5.16</v>
      </c>
      <c r="H221" s="3">
        <v>250</v>
      </c>
      <c r="I221" s="7">
        <v>273</v>
      </c>
      <c r="J221" s="7">
        <v>5.16</v>
      </c>
      <c r="K221" s="14">
        <v>34.08</v>
      </c>
      <c r="L221" s="3" t="str">
        <f t="shared" si="7"/>
        <v>YES</v>
      </c>
    </row>
    <row r="222" spans="1:12">
      <c r="A222" s="6" t="str">
        <f t="shared" si="6"/>
        <v>ASME B36.10_10 ''_5,56</v>
      </c>
      <c r="B222" s="3" t="s">
        <v>51</v>
      </c>
      <c r="C222" s="3">
        <v>10</v>
      </c>
      <c r="D222" s="12">
        <v>10.75</v>
      </c>
      <c r="E222" s="12">
        <v>0.219</v>
      </c>
      <c r="F222" s="13">
        <v>24.65</v>
      </c>
      <c r="G222" s="7">
        <v>5.56</v>
      </c>
      <c r="H222" s="3">
        <v>250</v>
      </c>
      <c r="I222" s="7">
        <v>273</v>
      </c>
      <c r="J222" s="7">
        <v>5.56</v>
      </c>
      <c r="K222" s="14">
        <v>36.67</v>
      </c>
      <c r="L222" s="3" t="str">
        <f t="shared" si="7"/>
        <v>YES</v>
      </c>
    </row>
    <row r="223" spans="1:12">
      <c r="A223" s="6" t="str">
        <f t="shared" si="6"/>
        <v>ASME B36.10_10 ''_Sch. 020</v>
      </c>
      <c r="B223" s="3" t="s">
        <v>51</v>
      </c>
      <c r="C223" s="3">
        <v>10</v>
      </c>
      <c r="D223" s="12">
        <v>10.75</v>
      </c>
      <c r="E223" s="12">
        <v>0.25</v>
      </c>
      <c r="F223" s="13">
        <v>28.06</v>
      </c>
      <c r="G223" s="7" t="s">
        <v>71</v>
      </c>
      <c r="H223" s="3">
        <v>250</v>
      </c>
      <c r="I223" s="7">
        <v>273</v>
      </c>
      <c r="J223" s="7">
        <v>6.35</v>
      </c>
      <c r="K223" s="14">
        <v>41.76</v>
      </c>
      <c r="L223" s="3" t="str">
        <f t="shared" si="7"/>
        <v>YES</v>
      </c>
    </row>
    <row r="224" spans="1:12">
      <c r="A224" s="6" t="str">
        <f t="shared" si="6"/>
        <v>ASME B36.10_10 ''_7,09</v>
      </c>
      <c r="B224" s="3" t="s">
        <v>51</v>
      </c>
      <c r="C224" s="3">
        <v>10</v>
      </c>
      <c r="D224" s="12">
        <v>10.75</v>
      </c>
      <c r="E224" s="12">
        <v>0.27900000000000003</v>
      </c>
      <c r="F224" s="13">
        <v>31.23</v>
      </c>
      <c r="G224" s="7">
        <v>7.09</v>
      </c>
      <c r="H224" s="3">
        <v>250</v>
      </c>
      <c r="I224" s="7">
        <v>273</v>
      </c>
      <c r="J224" s="7">
        <v>7.09</v>
      </c>
      <c r="K224" s="14">
        <v>46.49</v>
      </c>
      <c r="L224" s="3" t="str">
        <f t="shared" si="7"/>
        <v>YES</v>
      </c>
    </row>
    <row r="225" spans="1:12">
      <c r="A225" s="6" t="str">
        <f t="shared" si="6"/>
        <v>ASME B36.10_10 ''_Sch. 030</v>
      </c>
      <c r="B225" s="3" t="s">
        <v>51</v>
      </c>
      <c r="C225" s="3">
        <v>10</v>
      </c>
      <c r="D225" s="12">
        <v>10.75</v>
      </c>
      <c r="E225" s="12">
        <v>0.307</v>
      </c>
      <c r="F225" s="13">
        <v>34.270000000000003</v>
      </c>
      <c r="G225" s="7" t="s">
        <v>54</v>
      </c>
      <c r="H225" s="3">
        <v>250</v>
      </c>
      <c r="I225" s="7">
        <v>273</v>
      </c>
      <c r="J225" s="7">
        <v>7.8</v>
      </c>
      <c r="K225" s="14">
        <v>51.01</v>
      </c>
      <c r="L225" s="3" t="str">
        <f t="shared" si="7"/>
        <v>YES</v>
      </c>
    </row>
    <row r="226" spans="1:12">
      <c r="A226" s="6" t="str">
        <f t="shared" si="6"/>
        <v>ASME B36.10_10 ''_8,74</v>
      </c>
      <c r="B226" s="3" t="s">
        <v>51</v>
      </c>
      <c r="C226" s="3">
        <v>10</v>
      </c>
      <c r="D226" s="12">
        <v>10.75</v>
      </c>
      <c r="E226" s="12">
        <v>0.34399999999999997</v>
      </c>
      <c r="F226" s="13">
        <v>38.270000000000003</v>
      </c>
      <c r="G226" s="7">
        <v>8.74</v>
      </c>
      <c r="H226" s="3">
        <v>250</v>
      </c>
      <c r="I226" s="7">
        <v>273</v>
      </c>
      <c r="J226" s="7">
        <v>8.74</v>
      </c>
      <c r="K226" s="14">
        <v>56.96</v>
      </c>
      <c r="L226" s="3" t="str">
        <f t="shared" si="7"/>
        <v>NO</v>
      </c>
    </row>
    <row r="227" spans="1:12">
      <c r="A227" s="6" t="str">
        <f t="shared" si="6"/>
        <v>ASME B36.10_10 ''_Sch. 040</v>
      </c>
      <c r="B227" s="3" t="s">
        <v>51</v>
      </c>
      <c r="C227" s="3">
        <v>10</v>
      </c>
      <c r="D227" s="12">
        <v>10.75</v>
      </c>
      <c r="E227" s="12">
        <v>0.36499999999999999</v>
      </c>
      <c r="F227" s="13">
        <v>40.520000000000003</v>
      </c>
      <c r="G227" s="7" t="s">
        <v>55</v>
      </c>
      <c r="H227" s="3">
        <v>250</v>
      </c>
      <c r="I227" s="7">
        <v>273</v>
      </c>
      <c r="J227" s="7">
        <v>9.27</v>
      </c>
      <c r="K227" s="14">
        <v>60.29</v>
      </c>
      <c r="L227" s="3" t="str">
        <f t="shared" si="7"/>
        <v>NO</v>
      </c>
    </row>
    <row r="228" spans="1:12">
      <c r="A228" s="6" t="str">
        <f t="shared" si="6"/>
        <v>ASME B36.10_10 ''_STD (Standard)</v>
      </c>
      <c r="B228" s="3" t="s">
        <v>51</v>
      </c>
      <c r="C228" s="3">
        <v>10</v>
      </c>
      <c r="D228" s="12">
        <v>10.75</v>
      </c>
      <c r="E228" s="12">
        <v>0.36499999999999999</v>
      </c>
      <c r="F228" s="13">
        <v>40.520000000000003</v>
      </c>
      <c r="G228" s="7" t="s">
        <v>56</v>
      </c>
      <c r="H228" s="3">
        <v>250</v>
      </c>
      <c r="I228" s="7">
        <v>273</v>
      </c>
      <c r="J228" s="7">
        <v>9.27</v>
      </c>
      <c r="K228" s="14">
        <v>60.29</v>
      </c>
      <c r="L228" s="3" t="str">
        <f t="shared" si="7"/>
        <v>NO</v>
      </c>
    </row>
    <row r="229" spans="1:12">
      <c r="A229" s="6" t="str">
        <f t="shared" si="6"/>
        <v>ASME B36.10_10 ''_11,13</v>
      </c>
      <c r="B229" s="3" t="s">
        <v>51</v>
      </c>
      <c r="C229" s="3">
        <v>10</v>
      </c>
      <c r="D229" s="12">
        <v>10.75</v>
      </c>
      <c r="E229" s="12">
        <v>0.438</v>
      </c>
      <c r="F229" s="13">
        <v>48.28</v>
      </c>
      <c r="G229" s="7">
        <v>11.13</v>
      </c>
      <c r="H229" s="3">
        <v>250</v>
      </c>
      <c r="I229" s="7">
        <v>273</v>
      </c>
      <c r="J229" s="7">
        <v>11.13</v>
      </c>
      <c r="K229" s="14">
        <v>71.88</v>
      </c>
      <c r="L229" s="3" t="str">
        <f t="shared" si="7"/>
        <v>NO</v>
      </c>
    </row>
    <row r="230" spans="1:12">
      <c r="A230" s="6" t="str">
        <f t="shared" si="6"/>
        <v>ASME B36.10_10 ''_Sch. 060</v>
      </c>
      <c r="B230" s="3" t="s">
        <v>51</v>
      </c>
      <c r="C230" s="3">
        <v>10</v>
      </c>
      <c r="D230" s="12">
        <v>10.75</v>
      </c>
      <c r="E230" s="12">
        <v>0.5</v>
      </c>
      <c r="F230" s="13">
        <v>54.79</v>
      </c>
      <c r="G230" s="7" t="s">
        <v>72</v>
      </c>
      <c r="H230" s="3">
        <v>250</v>
      </c>
      <c r="I230" s="7">
        <v>273</v>
      </c>
      <c r="J230" s="7">
        <v>12.7</v>
      </c>
      <c r="K230" s="14">
        <v>81.53</v>
      </c>
      <c r="L230" s="3" t="str">
        <f t="shared" si="7"/>
        <v>NO</v>
      </c>
    </row>
    <row r="231" spans="1:12">
      <c r="A231" s="6" t="str">
        <f t="shared" si="6"/>
        <v>ASME B36.10_10 ''_XS (Extra Strong)</v>
      </c>
      <c r="B231" s="3" t="s">
        <v>51</v>
      </c>
      <c r="C231" s="3">
        <v>10</v>
      </c>
      <c r="D231" s="12">
        <v>10.75</v>
      </c>
      <c r="E231" s="12">
        <v>0.5</v>
      </c>
      <c r="F231" s="13">
        <v>54.79</v>
      </c>
      <c r="G231" s="7" t="s">
        <v>58</v>
      </c>
      <c r="H231" s="3">
        <v>250</v>
      </c>
      <c r="I231" s="7">
        <v>273</v>
      </c>
      <c r="J231" s="7">
        <v>12.7</v>
      </c>
      <c r="K231" s="14">
        <v>81.53</v>
      </c>
      <c r="L231" s="3" t="str">
        <f t="shared" si="7"/>
        <v>NO</v>
      </c>
    </row>
    <row r="232" spans="1:12">
      <c r="A232" s="6" t="str">
        <f t="shared" si="6"/>
        <v>ASME B36.10_10 ''_14,27</v>
      </c>
      <c r="B232" s="3" t="s">
        <v>51</v>
      </c>
      <c r="C232" s="3">
        <v>10</v>
      </c>
      <c r="D232" s="12">
        <v>10.75</v>
      </c>
      <c r="E232" s="12">
        <v>0.56200000000000006</v>
      </c>
      <c r="F232" s="13">
        <v>61.21</v>
      </c>
      <c r="G232" s="7">
        <v>14.27</v>
      </c>
      <c r="H232" s="3">
        <v>250</v>
      </c>
      <c r="I232" s="7">
        <v>273</v>
      </c>
      <c r="J232" s="7">
        <v>14.27</v>
      </c>
      <c r="K232" s="14">
        <v>91.05</v>
      </c>
      <c r="L232" s="3" t="str">
        <f t="shared" si="7"/>
        <v>NO</v>
      </c>
    </row>
    <row r="233" spans="1:12">
      <c r="A233" s="6" t="str">
        <f t="shared" si="6"/>
        <v>ASME B36.10_10 ''_Sch. 080</v>
      </c>
      <c r="B233" s="3" t="s">
        <v>51</v>
      </c>
      <c r="C233" s="3">
        <v>10</v>
      </c>
      <c r="D233" s="12">
        <v>10.75</v>
      </c>
      <c r="E233" s="12">
        <v>0.59399999999999997</v>
      </c>
      <c r="F233" s="13">
        <v>64.489999999999995</v>
      </c>
      <c r="G233" s="7" t="s">
        <v>57</v>
      </c>
      <c r="H233" s="3">
        <v>250</v>
      </c>
      <c r="I233" s="7">
        <v>273</v>
      </c>
      <c r="J233" s="7">
        <v>15.09</v>
      </c>
      <c r="K233" s="14">
        <v>95.98</v>
      </c>
      <c r="L233" s="3" t="str">
        <f t="shared" si="7"/>
        <v>NO</v>
      </c>
    </row>
    <row r="234" spans="1:12">
      <c r="A234" s="6" t="str">
        <f t="shared" si="6"/>
        <v>ASME B36.10_10 ''_15,88</v>
      </c>
      <c r="B234" s="3" t="s">
        <v>51</v>
      </c>
      <c r="C234" s="3">
        <v>10</v>
      </c>
      <c r="D234" s="12">
        <v>10.75</v>
      </c>
      <c r="E234" s="12">
        <v>0.625</v>
      </c>
      <c r="F234" s="13">
        <v>67.650000000000006</v>
      </c>
      <c r="G234" s="7">
        <v>15.88</v>
      </c>
      <c r="H234" s="3">
        <v>250</v>
      </c>
      <c r="I234" s="7">
        <v>273</v>
      </c>
      <c r="J234" s="7">
        <v>15.88</v>
      </c>
      <c r="K234" s="14">
        <v>100.69</v>
      </c>
      <c r="L234" s="3" t="str">
        <f t="shared" si="7"/>
        <v>NO</v>
      </c>
    </row>
    <row r="235" spans="1:12">
      <c r="A235" s="6" t="str">
        <f t="shared" si="6"/>
        <v>ASME B36.10_10 ''_Sch. 100</v>
      </c>
      <c r="B235" s="3" t="s">
        <v>51</v>
      </c>
      <c r="C235" s="3">
        <v>10</v>
      </c>
      <c r="D235" s="12">
        <v>10.75</v>
      </c>
      <c r="E235" s="12">
        <v>0.71899999999999997</v>
      </c>
      <c r="F235" s="13">
        <v>77.099999999999994</v>
      </c>
      <c r="G235" s="7" t="s">
        <v>73</v>
      </c>
      <c r="H235" s="3">
        <v>250</v>
      </c>
      <c r="I235" s="7">
        <v>273</v>
      </c>
      <c r="J235" s="7">
        <v>18.260000000000002</v>
      </c>
      <c r="K235" s="14">
        <v>114.71</v>
      </c>
      <c r="L235" s="3" t="str">
        <f t="shared" si="7"/>
        <v>NO</v>
      </c>
    </row>
    <row r="236" spans="1:12">
      <c r="A236" s="6" t="str">
        <f t="shared" si="6"/>
        <v>ASME B36.10_10 ''_20,62</v>
      </c>
      <c r="B236" s="3" t="s">
        <v>51</v>
      </c>
      <c r="C236" s="3">
        <v>10</v>
      </c>
      <c r="D236" s="12">
        <v>10.75</v>
      </c>
      <c r="E236" s="12">
        <v>0.81200000000000006</v>
      </c>
      <c r="F236" s="13">
        <v>86.26</v>
      </c>
      <c r="G236" s="7">
        <v>20.62</v>
      </c>
      <c r="H236" s="3">
        <v>250</v>
      </c>
      <c r="I236" s="7">
        <v>273</v>
      </c>
      <c r="J236" s="7">
        <v>20.62</v>
      </c>
      <c r="K236" s="14">
        <v>128.34</v>
      </c>
      <c r="L236" s="3" t="str">
        <f t="shared" si="7"/>
        <v>NO</v>
      </c>
    </row>
    <row r="237" spans="1:12">
      <c r="A237" s="6" t="str">
        <f t="shared" si="6"/>
        <v>ASME B36.10_10 ''_Sch. 120</v>
      </c>
      <c r="B237" s="3" t="s">
        <v>51</v>
      </c>
      <c r="C237" s="3">
        <v>10</v>
      </c>
      <c r="D237" s="12">
        <v>10.75</v>
      </c>
      <c r="E237" s="12">
        <v>0.84399999999999997</v>
      </c>
      <c r="F237" s="13">
        <v>89.38</v>
      </c>
      <c r="G237" s="7" t="s">
        <v>70</v>
      </c>
      <c r="H237" s="3">
        <v>250</v>
      </c>
      <c r="I237" s="7">
        <v>273</v>
      </c>
      <c r="J237" s="7">
        <v>21.44</v>
      </c>
      <c r="K237" s="14">
        <v>133.01</v>
      </c>
      <c r="L237" s="3" t="str">
        <f t="shared" si="7"/>
        <v>NO</v>
      </c>
    </row>
    <row r="238" spans="1:12">
      <c r="A238" s="6" t="str">
        <f t="shared" si="6"/>
        <v>ASME B36.10_10 ''_22,23</v>
      </c>
      <c r="B238" s="3" t="s">
        <v>51</v>
      </c>
      <c r="C238" s="3">
        <v>10</v>
      </c>
      <c r="D238" s="12">
        <v>10.75</v>
      </c>
      <c r="E238" s="12">
        <v>0.875</v>
      </c>
      <c r="F238" s="13">
        <v>92.37</v>
      </c>
      <c r="G238" s="7">
        <v>22.23</v>
      </c>
      <c r="H238" s="3">
        <v>250</v>
      </c>
      <c r="I238" s="7">
        <v>273</v>
      </c>
      <c r="J238" s="7">
        <v>22.23</v>
      </c>
      <c r="K238" s="14">
        <v>137.47999999999999</v>
      </c>
      <c r="L238" s="3" t="str">
        <f t="shared" si="7"/>
        <v>NO</v>
      </c>
    </row>
    <row r="239" spans="1:12">
      <c r="A239" s="6" t="str">
        <f t="shared" si="6"/>
        <v>ASME B36.10_10 ''_23,83</v>
      </c>
      <c r="B239" s="3" t="s">
        <v>51</v>
      </c>
      <c r="C239" s="3">
        <v>10</v>
      </c>
      <c r="D239" s="12">
        <v>10.75</v>
      </c>
      <c r="E239" s="12">
        <v>0.93799999999999994</v>
      </c>
      <c r="F239" s="13">
        <v>98.39</v>
      </c>
      <c r="G239" s="7">
        <v>23.83</v>
      </c>
      <c r="H239" s="3">
        <v>250</v>
      </c>
      <c r="I239" s="7">
        <v>273</v>
      </c>
      <c r="J239" s="7">
        <v>23.83</v>
      </c>
      <c r="K239" s="14">
        <v>146.43</v>
      </c>
      <c r="L239" s="3" t="str">
        <f t="shared" si="7"/>
        <v>NO</v>
      </c>
    </row>
    <row r="240" spans="1:12">
      <c r="A240" s="6" t="str">
        <f t="shared" si="6"/>
        <v>ASME B36.10_10 ''_Sch. 140</v>
      </c>
      <c r="B240" s="3" t="s">
        <v>51</v>
      </c>
      <c r="C240" s="3">
        <v>10</v>
      </c>
      <c r="D240" s="12">
        <v>10.75</v>
      </c>
      <c r="E240" s="12">
        <v>1</v>
      </c>
      <c r="F240" s="13">
        <v>104.23</v>
      </c>
      <c r="G240" s="7" t="s">
        <v>74</v>
      </c>
      <c r="H240" s="3">
        <v>250</v>
      </c>
      <c r="I240" s="7">
        <v>273</v>
      </c>
      <c r="J240" s="7">
        <v>25.4</v>
      </c>
      <c r="K240" s="14">
        <v>155.1</v>
      </c>
      <c r="L240" s="3" t="str">
        <f t="shared" si="7"/>
        <v>NO</v>
      </c>
    </row>
    <row r="241" spans="1:12">
      <c r="A241" s="6" t="str">
        <f t="shared" si="6"/>
        <v>ASME B36.10_10 ''_XXS (Double Extra Strong)</v>
      </c>
      <c r="B241" s="3" t="s">
        <v>51</v>
      </c>
      <c r="C241" s="3">
        <v>10</v>
      </c>
      <c r="D241" s="12">
        <v>10.75</v>
      </c>
      <c r="E241" s="12">
        <v>1</v>
      </c>
      <c r="F241" s="13">
        <v>104.23</v>
      </c>
      <c r="G241" s="7" t="s">
        <v>64</v>
      </c>
      <c r="H241" s="3">
        <v>250</v>
      </c>
      <c r="I241" s="7">
        <v>273</v>
      </c>
      <c r="J241" s="7">
        <v>25.4</v>
      </c>
      <c r="K241" s="14">
        <v>155.1</v>
      </c>
      <c r="L241" s="3" t="str">
        <f t="shared" si="7"/>
        <v>NO</v>
      </c>
    </row>
    <row r="242" spans="1:12">
      <c r="A242" s="6" t="str">
        <f t="shared" si="6"/>
        <v>ASME B36.10_10 ''_Sch. 160</v>
      </c>
      <c r="B242" s="3" t="s">
        <v>51</v>
      </c>
      <c r="C242" s="3">
        <v>10</v>
      </c>
      <c r="D242" s="12">
        <v>10.75</v>
      </c>
      <c r="E242" s="12">
        <v>1.125</v>
      </c>
      <c r="F242" s="13">
        <v>115.75</v>
      </c>
      <c r="G242" s="7" t="s">
        <v>63</v>
      </c>
      <c r="H242" s="3">
        <v>250</v>
      </c>
      <c r="I242" s="7">
        <v>273</v>
      </c>
      <c r="J242" s="7">
        <v>28.58</v>
      </c>
      <c r="K242" s="14">
        <v>172.27</v>
      </c>
      <c r="L242" s="3" t="str">
        <f t="shared" si="7"/>
        <v>NO</v>
      </c>
    </row>
    <row r="243" spans="1:12">
      <c r="A243" s="6" t="str">
        <f t="shared" si="6"/>
        <v>ASME B36.10_10 ''_31,75</v>
      </c>
      <c r="B243" s="3" t="s">
        <v>51</v>
      </c>
      <c r="C243" s="3">
        <v>10</v>
      </c>
      <c r="D243" s="12">
        <v>10.75</v>
      </c>
      <c r="E243" s="12">
        <v>1.25</v>
      </c>
      <c r="F243" s="13">
        <v>126.94</v>
      </c>
      <c r="G243" s="7">
        <v>31.75</v>
      </c>
      <c r="H243" s="3">
        <v>250</v>
      </c>
      <c r="I243" s="7">
        <v>273</v>
      </c>
      <c r="J243" s="7">
        <v>31.75</v>
      </c>
      <c r="K243" s="14">
        <v>188.9</v>
      </c>
      <c r="L243" s="3" t="str">
        <f t="shared" si="7"/>
        <v>NO</v>
      </c>
    </row>
    <row r="244" spans="1:12">
      <c r="A244" s="6" t="str">
        <f t="shared" si="6"/>
        <v>ASME B36.10_12 ''_Sch. 005</v>
      </c>
      <c r="B244" s="3" t="s">
        <v>51</v>
      </c>
      <c r="C244" s="3">
        <v>12</v>
      </c>
      <c r="D244" s="12">
        <v>12.75</v>
      </c>
      <c r="E244" s="12">
        <v>0.156</v>
      </c>
      <c r="F244" s="13">
        <v>21</v>
      </c>
      <c r="G244" s="7" t="s">
        <v>62</v>
      </c>
      <c r="H244" s="3">
        <v>300</v>
      </c>
      <c r="I244" s="7">
        <v>323.8</v>
      </c>
      <c r="J244" s="7">
        <v>3.96</v>
      </c>
      <c r="K244" s="14">
        <v>31.24</v>
      </c>
      <c r="L244" s="3" t="str">
        <f t="shared" si="7"/>
        <v>YES</v>
      </c>
    </row>
    <row r="245" spans="1:12">
      <c r="A245" s="6" t="str">
        <f t="shared" si="6"/>
        <v>ASME B36.10_12 ''_4,37</v>
      </c>
      <c r="B245" s="3" t="s">
        <v>51</v>
      </c>
      <c r="C245" s="3">
        <v>12</v>
      </c>
      <c r="D245" s="12">
        <v>12.75</v>
      </c>
      <c r="E245" s="12">
        <v>0.17199999999999999</v>
      </c>
      <c r="F245" s="13">
        <v>23.13</v>
      </c>
      <c r="G245" s="7">
        <v>4.37</v>
      </c>
      <c r="H245" s="3">
        <v>300</v>
      </c>
      <c r="I245" s="7">
        <v>323.8</v>
      </c>
      <c r="J245" s="7">
        <v>4.37</v>
      </c>
      <c r="K245" s="14">
        <v>34.43</v>
      </c>
      <c r="L245" s="3" t="str">
        <f t="shared" si="7"/>
        <v>YES</v>
      </c>
    </row>
    <row r="246" spans="1:12">
      <c r="A246" s="6" t="str">
        <f t="shared" si="6"/>
        <v>ASME B36.10_12 ''_Sch. 010</v>
      </c>
      <c r="B246" s="3" t="s">
        <v>51</v>
      </c>
      <c r="C246" s="3">
        <v>12</v>
      </c>
      <c r="D246" s="12">
        <v>12.75</v>
      </c>
      <c r="E246" s="12">
        <v>0.18</v>
      </c>
      <c r="F246" s="13">
        <v>24.19</v>
      </c>
      <c r="G246" s="7" t="s">
        <v>53</v>
      </c>
      <c r="H246" s="3">
        <v>300</v>
      </c>
      <c r="I246" s="7">
        <v>323.8</v>
      </c>
      <c r="J246" s="7">
        <v>4.57</v>
      </c>
      <c r="K246" s="14">
        <v>35.979999999999997</v>
      </c>
      <c r="L246" s="3" t="str">
        <f t="shared" si="7"/>
        <v>YES</v>
      </c>
    </row>
    <row r="247" spans="1:12">
      <c r="A247" s="6" t="str">
        <f t="shared" si="6"/>
        <v>ASME B36.10_12 ''_4,78</v>
      </c>
      <c r="B247" s="3" t="s">
        <v>51</v>
      </c>
      <c r="C247" s="3">
        <v>12</v>
      </c>
      <c r="D247" s="12">
        <v>12.75</v>
      </c>
      <c r="E247" s="12">
        <v>0.188</v>
      </c>
      <c r="F247" s="13">
        <v>25.25</v>
      </c>
      <c r="G247" s="7">
        <v>4.78</v>
      </c>
      <c r="H247" s="3">
        <v>300</v>
      </c>
      <c r="I247" s="7">
        <v>323.8</v>
      </c>
      <c r="J247" s="7">
        <v>4.78</v>
      </c>
      <c r="K247" s="14">
        <v>37.61</v>
      </c>
      <c r="L247" s="3" t="str">
        <f t="shared" si="7"/>
        <v>YES</v>
      </c>
    </row>
    <row r="248" spans="1:12">
      <c r="A248" s="6" t="str">
        <f t="shared" si="6"/>
        <v>ASME B36.10_12 ''_5,16</v>
      </c>
      <c r="B248" s="3" t="s">
        <v>51</v>
      </c>
      <c r="C248" s="3">
        <v>12</v>
      </c>
      <c r="D248" s="12">
        <v>12.75</v>
      </c>
      <c r="E248" s="12">
        <v>0.20300000000000001</v>
      </c>
      <c r="F248" s="13">
        <v>27.23</v>
      </c>
      <c r="G248" s="7">
        <v>5.16</v>
      </c>
      <c r="H248" s="3">
        <v>300</v>
      </c>
      <c r="I248" s="7">
        <v>323.8</v>
      </c>
      <c r="J248" s="7">
        <v>5.16</v>
      </c>
      <c r="K248" s="14">
        <v>40.549999999999997</v>
      </c>
      <c r="L248" s="3" t="str">
        <f t="shared" si="7"/>
        <v>YES</v>
      </c>
    </row>
    <row r="249" spans="1:12">
      <c r="A249" s="6" t="str">
        <f t="shared" si="6"/>
        <v>ASME B36.10_12 ''_5,56</v>
      </c>
      <c r="B249" s="3" t="s">
        <v>51</v>
      </c>
      <c r="C249" s="3">
        <v>12</v>
      </c>
      <c r="D249" s="12">
        <v>12.75</v>
      </c>
      <c r="E249" s="12">
        <v>0.219</v>
      </c>
      <c r="F249" s="13">
        <v>29.34</v>
      </c>
      <c r="G249" s="7">
        <v>5.56</v>
      </c>
      <c r="H249" s="3">
        <v>300</v>
      </c>
      <c r="I249" s="7">
        <v>323.8</v>
      </c>
      <c r="J249" s="7">
        <v>5.56</v>
      </c>
      <c r="K249" s="14">
        <v>43.64</v>
      </c>
      <c r="L249" s="3" t="str">
        <f t="shared" si="7"/>
        <v>YES</v>
      </c>
    </row>
    <row r="250" spans="1:12">
      <c r="A250" s="6" t="str">
        <f t="shared" si="6"/>
        <v>ASME B36.10_12 ''_Sch. 020</v>
      </c>
      <c r="B250" s="3" t="s">
        <v>51</v>
      </c>
      <c r="C250" s="3">
        <v>12</v>
      </c>
      <c r="D250" s="12">
        <v>12.75</v>
      </c>
      <c r="E250" s="12">
        <v>0.25</v>
      </c>
      <c r="F250" s="13">
        <v>33.409999999999997</v>
      </c>
      <c r="G250" s="7" t="s">
        <v>71</v>
      </c>
      <c r="H250" s="3">
        <v>300</v>
      </c>
      <c r="I250" s="7">
        <v>323.8</v>
      </c>
      <c r="J250" s="7">
        <v>6.35</v>
      </c>
      <c r="K250" s="14">
        <v>49.71</v>
      </c>
      <c r="L250" s="3" t="str">
        <f t="shared" si="7"/>
        <v>YES</v>
      </c>
    </row>
    <row r="251" spans="1:12">
      <c r="A251" s="6" t="str">
        <f t="shared" si="6"/>
        <v>ASME B36.10_12 ''_7,14</v>
      </c>
      <c r="B251" s="3" t="s">
        <v>51</v>
      </c>
      <c r="C251" s="3">
        <v>12</v>
      </c>
      <c r="D251" s="12">
        <v>12.75</v>
      </c>
      <c r="E251" s="12">
        <v>0.28100000000000003</v>
      </c>
      <c r="F251" s="13">
        <v>37.46</v>
      </c>
      <c r="G251" s="7">
        <v>7.14</v>
      </c>
      <c r="H251" s="3">
        <v>300</v>
      </c>
      <c r="I251" s="7">
        <v>323.8</v>
      </c>
      <c r="J251" s="7">
        <v>7.14</v>
      </c>
      <c r="K251" s="14">
        <v>55.76</v>
      </c>
      <c r="L251" s="3" t="str">
        <f t="shared" si="7"/>
        <v>YES</v>
      </c>
    </row>
    <row r="252" spans="1:12">
      <c r="A252" s="6" t="str">
        <f t="shared" si="6"/>
        <v>ASME B36.10_12 ''_7,92</v>
      </c>
      <c r="B252" s="3" t="s">
        <v>51</v>
      </c>
      <c r="C252" s="3">
        <v>12</v>
      </c>
      <c r="D252" s="12">
        <v>12.75</v>
      </c>
      <c r="E252" s="12">
        <v>0.312</v>
      </c>
      <c r="F252" s="13">
        <v>41.48</v>
      </c>
      <c r="G252" s="7">
        <v>7.92</v>
      </c>
      <c r="H252" s="3">
        <v>300</v>
      </c>
      <c r="I252" s="7">
        <v>323.8</v>
      </c>
      <c r="J252" s="7">
        <v>7.92</v>
      </c>
      <c r="K252" s="14">
        <v>61.7</v>
      </c>
      <c r="L252" s="3" t="str">
        <f t="shared" si="7"/>
        <v>YES</v>
      </c>
    </row>
    <row r="253" spans="1:12">
      <c r="A253" s="6" t="str">
        <f t="shared" si="6"/>
        <v>ASME B36.10_12 ''_Sch. 030</v>
      </c>
      <c r="B253" s="3" t="s">
        <v>51</v>
      </c>
      <c r="C253" s="3">
        <v>12</v>
      </c>
      <c r="D253" s="12">
        <v>12.75</v>
      </c>
      <c r="E253" s="12">
        <v>0.33</v>
      </c>
      <c r="F253" s="13">
        <v>43.81</v>
      </c>
      <c r="G253" s="7" t="s">
        <v>54</v>
      </c>
      <c r="H253" s="3">
        <v>300</v>
      </c>
      <c r="I253" s="7">
        <v>323.8</v>
      </c>
      <c r="J253" s="7">
        <v>8.3800000000000008</v>
      </c>
      <c r="K253" s="14">
        <v>65.19</v>
      </c>
      <c r="L253" s="3" t="str">
        <f t="shared" si="7"/>
        <v>YES</v>
      </c>
    </row>
    <row r="254" spans="1:12">
      <c r="A254" s="6" t="str">
        <f t="shared" si="6"/>
        <v>ASME B36.10_12 ''_8,74</v>
      </c>
      <c r="B254" s="3" t="s">
        <v>51</v>
      </c>
      <c r="C254" s="3">
        <v>12</v>
      </c>
      <c r="D254" s="12">
        <v>12.75</v>
      </c>
      <c r="E254" s="12">
        <v>0.34399999999999997</v>
      </c>
      <c r="F254" s="13">
        <v>45.62</v>
      </c>
      <c r="G254" s="7">
        <v>8.74</v>
      </c>
      <c r="H254" s="3">
        <v>300</v>
      </c>
      <c r="I254" s="7">
        <v>323.8</v>
      </c>
      <c r="J254" s="7">
        <v>8.74</v>
      </c>
      <c r="K254" s="14">
        <v>67.91</v>
      </c>
      <c r="L254" s="3" t="str">
        <f t="shared" si="7"/>
        <v>YES</v>
      </c>
    </row>
    <row r="255" spans="1:12">
      <c r="A255" s="6" t="str">
        <f t="shared" si="6"/>
        <v>ASME B36.10_12 ''_STD (Standard)</v>
      </c>
      <c r="B255" s="3" t="s">
        <v>51</v>
      </c>
      <c r="C255" s="3">
        <v>12</v>
      </c>
      <c r="D255" s="12">
        <v>12.75</v>
      </c>
      <c r="E255" s="12">
        <v>0.375</v>
      </c>
      <c r="F255" s="13">
        <v>49.61</v>
      </c>
      <c r="G255" s="7" t="s">
        <v>56</v>
      </c>
      <c r="H255" s="3">
        <v>300</v>
      </c>
      <c r="I255" s="7">
        <v>323.8</v>
      </c>
      <c r="J255" s="7">
        <v>9.5299999999999994</v>
      </c>
      <c r="K255" s="14">
        <v>73.86</v>
      </c>
      <c r="L255" s="3" t="str">
        <f t="shared" si="7"/>
        <v>YES</v>
      </c>
    </row>
    <row r="256" spans="1:12">
      <c r="A256" s="6" t="str">
        <f t="shared" si="6"/>
        <v>ASME B36.10_12 ''_Sch. 040</v>
      </c>
      <c r="B256" s="3" t="s">
        <v>51</v>
      </c>
      <c r="C256" s="3">
        <v>12</v>
      </c>
      <c r="D256" s="12">
        <v>12.75</v>
      </c>
      <c r="E256" s="12">
        <v>0.40600000000000003</v>
      </c>
      <c r="F256" s="13">
        <v>53.57</v>
      </c>
      <c r="G256" s="7" t="s">
        <v>55</v>
      </c>
      <c r="H256" s="3">
        <v>300</v>
      </c>
      <c r="I256" s="7">
        <v>323.8</v>
      </c>
      <c r="J256" s="7">
        <v>10.31</v>
      </c>
      <c r="K256" s="14">
        <v>79.709999999999994</v>
      </c>
      <c r="L256" s="3" t="str">
        <f t="shared" si="7"/>
        <v>NO</v>
      </c>
    </row>
    <row r="257" spans="1:12">
      <c r="A257" s="6" t="str">
        <f t="shared" si="6"/>
        <v>ASME B36.10_12 ''_11,13</v>
      </c>
      <c r="B257" s="3" t="s">
        <v>51</v>
      </c>
      <c r="C257" s="3">
        <v>12</v>
      </c>
      <c r="D257" s="12">
        <v>12.75</v>
      </c>
      <c r="E257" s="12">
        <v>0.438</v>
      </c>
      <c r="F257" s="13">
        <v>57.65</v>
      </c>
      <c r="G257" s="7">
        <v>11.13</v>
      </c>
      <c r="H257" s="3">
        <v>300</v>
      </c>
      <c r="I257" s="7">
        <v>323.8</v>
      </c>
      <c r="J257" s="7">
        <v>11.13</v>
      </c>
      <c r="K257" s="14">
        <v>85.82</v>
      </c>
      <c r="L257" s="3" t="str">
        <f t="shared" si="7"/>
        <v>NO</v>
      </c>
    </row>
    <row r="258" spans="1:12">
      <c r="A258" s="6" t="str">
        <f t="shared" si="6"/>
        <v>ASME B36.10_12 ''_XS (Extra Strong)</v>
      </c>
      <c r="B258" s="3" t="s">
        <v>51</v>
      </c>
      <c r="C258" s="3">
        <v>12</v>
      </c>
      <c r="D258" s="12">
        <v>12.75</v>
      </c>
      <c r="E258" s="12">
        <v>0.5</v>
      </c>
      <c r="F258" s="13">
        <v>65.48</v>
      </c>
      <c r="G258" s="7" t="s">
        <v>58</v>
      </c>
      <c r="H258" s="3">
        <v>300</v>
      </c>
      <c r="I258" s="7">
        <v>323.8</v>
      </c>
      <c r="J258" s="7">
        <v>12.7</v>
      </c>
      <c r="K258" s="14">
        <v>97.44</v>
      </c>
      <c r="L258" s="3" t="str">
        <f t="shared" si="7"/>
        <v>NO</v>
      </c>
    </row>
    <row r="259" spans="1:12">
      <c r="A259" s="6" t="str">
        <f t="shared" si="6"/>
        <v>ASME B36.10_12 ''_Sch. 060</v>
      </c>
      <c r="B259" s="3" t="s">
        <v>51</v>
      </c>
      <c r="C259" s="3">
        <v>12</v>
      </c>
      <c r="D259" s="12">
        <v>12.75</v>
      </c>
      <c r="E259" s="12">
        <v>0.56200000000000006</v>
      </c>
      <c r="F259" s="13">
        <v>73.22</v>
      </c>
      <c r="G259" s="7" t="s">
        <v>72</v>
      </c>
      <c r="H259" s="3">
        <v>300</v>
      </c>
      <c r="I259" s="7">
        <v>323.8</v>
      </c>
      <c r="J259" s="7">
        <v>14.27</v>
      </c>
      <c r="K259" s="14">
        <v>108.93</v>
      </c>
      <c r="L259" s="3" t="str">
        <f t="shared" si="7"/>
        <v>NO</v>
      </c>
    </row>
    <row r="260" spans="1:12">
      <c r="A260" s="6" t="str">
        <f t="shared" si="6"/>
        <v>ASME B36.10_12 ''_15,88</v>
      </c>
      <c r="B260" s="3" t="s">
        <v>51</v>
      </c>
      <c r="C260" s="3">
        <v>12</v>
      </c>
      <c r="D260" s="12">
        <v>12.75</v>
      </c>
      <c r="E260" s="12">
        <v>0.625</v>
      </c>
      <c r="F260" s="13">
        <v>81.010000000000005</v>
      </c>
      <c r="G260" s="7">
        <v>15.88</v>
      </c>
      <c r="H260" s="3">
        <v>300</v>
      </c>
      <c r="I260" s="7">
        <v>323.8</v>
      </c>
      <c r="J260" s="7">
        <v>15.88</v>
      </c>
      <c r="K260" s="14">
        <v>120.59</v>
      </c>
      <c r="L260" s="3" t="str">
        <f t="shared" si="7"/>
        <v>NO</v>
      </c>
    </row>
    <row r="261" spans="1:12">
      <c r="A261" s="6" t="str">
        <f t="shared" ref="A261:A324" si="8">CONCATENATE(B261,"_",C261," ''_",G261)</f>
        <v>ASME B36.10_12 ''_Sch. 080</v>
      </c>
      <c r="B261" s="3" t="s">
        <v>51</v>
      </c>
      <c r="C261" s="3">
        <v>12</v>
      </c>
      <c r="D261" s="12">
        <v>12.75</v>
      </c>
      <c r="E261" s="12">
        <v>0.68799999999999994</v>
      </c>
      <c r="F261" s="13">
        <v>88.71</v>
      </c>
      <c r="G261" s="7" t="s">
        <v>57</v>
      </c>
      <c r="H261" s="3">
        <v>300</v>
      </c>
      <c r="I261" s="7">
        <v>323.8</v>
      </c>
      <c r="J261" s="7">
        <v>17.48</v>
      </c>
      <c r="K261" s="14">
        <v>132.05000000000001</v>
      </c>
      <c r="L261" s="3" t="str">
        <f t="shared" ref="L261:L324" si="9">IF(E261/D261&lt;=3%,"YES","NO")</f>
        <v>NO</v>
      </c>
    </row>
    <row r="262" spans="1:12">
      <c r="A262" s="6" t="str">
        <f t="shared" si="8"/>
        <v>ASME B36.10_12 ''_19,05</v>
      </c>
      <c r="B262" s="3" t="s">
        <v>51</v>
      </c>
      <c r="C262" s="3">
        <v>12</v>
      </c>
      <c r="D262" s="12">
        <v>12.75</v>
      </c>
      <c r="E262" s="12">
        <v>0.75</v>
      </c>
      <c r="F262" s="13">
        <v>96.21</v>
      </c>
      <c r="G262" s="7">
        <v>19.05</v>
      </c>
      <c r="H262" s="3">
        <v>300</v>
      </c>
      <c r="I262" s="7">
        <v>323.8</v>
      </c>
      <c r="J262" s="7">
        <v>19.05</v>
      </c>
      <c r="K262" s="14">
        <v>143.16999999999999</v>
      </c>
      <c r="L262" s="3" t="str">
        <f t="shared" si="9"/>
        <v>NO</v>
      </c>
    </row>
    <row r="263" spans="1:12">
      <c r="A263" s="6" t="str">
        <f t="shared" si="8"/>
        <v>ASME B36.10_12 ''_20,62</v>
      </c>
      <c r="B263" s="3" t="s">
        <v>51</v>
      </c>
      <c r="C263" s="3">
        <v>12</v>
      </c>
      <c r="D263" s="12">
        <v>12.75</v>
      </c>
      <c r="E263" s="12">
        <v>0.81200000000000006</v>
      </c>
      <c r="F263" s="13">
        <v>103.63</v>
      </c>
      <c r="G263" s="7">
        <v>20.62</v>
      </c>
      <c r="H263" s="3">
        <v>300</v>
      </c>
      <c r="I263" s="7">
        <v>323.8</v>
      </c>
      <c r="J263" s="7">
        <v>20.62</v>
      </c>
      <c r="K263" s="14">
        <v>154.16999999999999</v>
      </c>
      <c r="L263" s="3" t="str">
        <f t="shared" si="9"/>
        <v>NO</v>
      </c>
    </row>
    <row r="264" spans="1:12">
      <c r="A264" s="6" t="str">
        <f t="shared" si="8"/>
        <v>ASME B36.10_12 ''_Sch. 100</v>
      </c>
      <c r="B264" s="3" t="s">
        <v>51</v>
      </c>
      <c r="C264" s="3">
        <v>12</v>
      </c>
      <c r="D264" s="12">
        <v>12.75</v>
      </c>
      <c r="E264" s="12">
        <v>0.84399999999999997</v>
      </c>
      <c r="F264" s="13">
        <v>107.42</v>
      </c>
      <c r="G264" s="7" t="s">
        <v>73</v>
      </c>
      <c r="H264" s="3">
        <v>300</v>
      </c>
      <c r="I264" s="7">
        <v>323.8</v>
      </c>
      <c r="J264" s="7">
        <v>21.44</v>
      </c>
      <c r="K264" s="14">
        <v>159.87</v>
      </c>
      <c r="L264" s="3" t="str">
        <f t="shared" si="9"/>
        <v>NO</v>
      </c>
    </row>
    <row r="265" spans="1:12">
      <c r="A265" s="6" t="str">
        <f t="shared" si="8"/>
        <v>ASME B36.10_12 ''_22,23</v>
      </c>
      <c r="B265" s="3" t="s">
        <v>51</v>
      </c>
      <c r="C265" s="3">
        <v>12</v>
      </c>
      <c r="D265" s="12">
        <v>12.75</v>
      </c>
      <c r="E265" s="12">
        <v>0.875</v>
      </c>
      <c r="F265" s="13">
        <v>111.08</v>
      </c>
      <c r="G265" s="7">
        <v>22.23</v>
      </c>
      <c r="H265" s="3">
        <v>300</v>
      </c>
      <c r="I265" s="7">
        <v>323.8</v>
      </c>
      <c r="J265" s="7">
        <v>22.23</v>
      </c>
      <c r="K265" s="14">
        <v>165.33</v>
      </c>
      <c r="L265" s="3" t="str">
        <f t="shared" si="9"/>
        <v>NO</v>
      </c>
    </row>
    <row r="266" spans="1:12">
      <c r="A266" s="6" t="str">
        <f t="shared" si="8"/>
        <v>ASME B36.10_12 ''_23,83</v>
      </c>
      <c r="B266" s="3" t="s">
        <v>51</v>
      </c>
      <c r="C266" s="3">
        <v>12</v>
      </c>
      <c r="D266" s="12">
        <v>12.75</v>
      </c>
      <c r="E266" s="12">
        <v>0.93799999999999994</v>
      </c>
      <c r="F266" s="13">
        <v>118.44</v>
      </c>
      <c r="G266" s="7">
        <v>23.83</v>
      </c>
      <c r="H266" s="3">
        <v>300</v>
      </c>
      <c r="I266" s="7">
        <v>323.8</v>
      </c>
      <c r="J266" s="7">
        <v>23.83</v>
      </c>
      <c r="K266" s="14">
        <v>176.29</v>
      </c>
      <c r="L266" s="3" t="str">
        <f t="shared" si="9"/>
        <v>NO</v>
      </c>
    </row>
    <row r="267" spans="1:12">
      <c r="A267" s="6" t="str">
        <f t="shared" si="8"/>
        <v>ASME B36.10_12 ''_Sch. 120</v>
      </c>
      <c r="B267" s="3" t="s">
        <v>51</v>
      </c>
      <c r="C267" s="3">
        <v>12</v>
      </c>
      <c r="D267" s="12">
        <v>12.75</v>
      </c>
      <c r="E267" s="12">
        <v>1</v>
      </c>
      <c r="F267" s="13">
        <v>125.61</v>
      </c>
      <c r="G267" s="7" t="s">
        <v>70</v>
      </c>
      <c r="H267" s="3">
        <v>300</v>
      </c>
      <c r="I267" s="7">
        <v>323.8</v>
      </c>
      <c r="J267" s="7">
        <v>25.4</v>
      </c>
      <c r="K267" s="14">
        <v>186.92</v>
      </c>
      <c r="L267" s="3" t="str">
        <f t="shared" si="9"/>
        <v>NO</v>
      </c>
    </row>
    <row r="268" spans="1:12">
      <c r="A268" s="6" t="str">
        <f t="shared" si="8"/>
        <v>ASME B36.10_12 ''_XXS (Double Extra Strong)</v>
      </c>
      <c r="B268" s="3" t="s">
        <v>51</v>
      </c>
      <c r="C268" s="3">
        <v>12</v>
      </c>
      <c r="D268" s="12">
        <v>12.75</v>
      </c>
      <c r="E268" s="12">
        <v>1</v>
      </c>
      <c r="F268" s="13">
        <v>125.61</v>
      </c>
      <c r="G268" s="7" t="s">
        <v>64</v>
      </c>
      <c r="H268" s="3">
        <v>300</v>
      </c>
      <c r="I268" s="7">
        <v>323.8</v>
      </c>
      <c r="J268" s="7">
        <v>25.4</v>
      </c>
      <c r="K268" s="14">
        <v>186.92</v>
      </c>
      <c r="L268" s="3" t="str">
        <f t="shared" si="9"/>
        <v>NO</v>
      </c>
    </row>
    <row r="269" spans="1:12">
      <c r="A269" s="6" t="str">
        <f t="shared" si="8"/>
        <v>ASME B36.10_12 ''_26,97</v>
      </c>
      <c r="B269" s="3" t="s">
        <v>51</v>
      </c>
      <c r="C269" s="3">
        <v>12</v>
      </c>
      <c r="D269" s="12">
        <v>12.75</v>
      </c>
      <c r="E269" s="12">
        <v>1.0620000000000001</v>
      </c>
      <c r="F269" s="13">
        <v>132.69</v>
      </c>
      <c r="G269" s="7">
        <v>26.97</v>
      </c>
      <c r="H269" s="3">
        <v>300</v>
      </c>
      <c r="I269" s="7">
        <v>323.8</v>
      </c>
      <c r="J269" s="7">
        <v>26.97</v>
      </c>
      <c r="K269" s="14">
        <v>197.43</v>
      </c>
      <c r="L269" s="3" t="str">
        <f t="shared" si="9"/>
        <v>NO</v>
      </c>
    </row>
    <row r="270" spans="1:12">
      <c r="A270" s="6" t="str">
        <f t="shared" si="8"/>
        <v>ASME B36.10_12 ''_Sch. 140</v>
      </c>
      <c r="B270" s="3" t="s">
        <v>51</v>
      </c>
      <c r="C270" s="3">
        <v>12</v>
      </c>
      <c r="D270" s="12">
        <v>12.75</v>
      </c>
      <c r="E270" s="12">
        <v>1.125</v>
      </c>
      <c r="F270" s="13">
        <v>139.81</v>
      </c>
      <c r="G270" s="7" t="s">
        <v>74</v>
      </c>
      <c r="H270" s="3">
        <v>300</v>
      </c>
      <c r="I270" s="7">
        <v>323.8</v>
      </c>
      <c r="J270" s="7">
        <v>28.58</v>
      </c>
      <c r="K270" s="14">
        <v>208.08</v>
      </c>
      <c r="L270" s="3" t="str">
        <f t="shared" si="9"/>
        <v>NO</v>
      </c>
    </row>
    <row r="271" spans="1:12">
      <c r="A271" s="6" t="str">
        <f t="shared" si="8"/>
        <v>ASME B36.10_12 ''_31,75</v>
      </c>
      <c r="B271" s="3" t="s">
        <v>51</v>
      </c>
      <c r="C271" s="3">
        <v>12</v>
      </c>
      <c r="D271" s="12">
        <v>12.75</v>
      </c>
      <c r="E271" s="12">
        <v>1.25</v>
      </c>
      <c r="F271" s="13">
        <v>153.66999999999999</v>
      </c>
      <c r="G271" s="7">
        <v>31.75</v>
      </c>
      <c r="H271" s="3">
        <v>300</v>
      </c>
      <c r="I271" s="7">
        <v>323.8</v>
      </c>
      <c r="J271" s="7">
        <v>31.75</v>
      </c>
      <c r="K271" s="14">
        <v>228.68</v>
      </c>
      <c r="L271" s="3" t="str">
        <f t="shared" si="9"/>
        <v>NO</v>
      </c>
    </row>
    <row r="272" spans="1:12">
      <c r="A272" s="6" t="str">
        <f t="shared" si="8"/>
        <v>ASME B36.10_12 ''_Sch. 160</v>
      </c>
      <c r="B272" s="3" t="s">
        <v>51</v>
      </c>
      <c r="C272" s="3">
        <v>12</v>
      </c>
      <c r="D272" s="12">
        <v>12.75</v>
      </c>
      <c r="E272" s="12">
        <v>1.3120000000000001</v>
      </c>
      <c r="F272" s="13">
        <v>160.41999999999999</v>
      </c>
      <c r="G272" s="7" t="s">
        <v>63</v>
      </c>
      <c r="H272" s="3">
        <v>300</v>
      </c>
      <c r="I272" s="7">
        <v>323.8</v>
      </c>
      <c r="J272" s="7">
        <v>33.32</v>
      </c>
      <c r="K272" s="14">
        <v>238.69</v>
      </c>
      <c r="L272" s="3" t="str">
        <f t="shared" si="9"/>
        <v>NO</v>
      </c>
    </row>
    <row r="273" spans="1:12">
      <c r="A273" s="6" t="str">
        <f t="shared" si="8"/>
        <v>ASME B36.10_14 ''_Sch. 005</v>
      </c>
      <c r="B273" s="3" t="s">
        <v>51</v>
      </c>
      <c r="C273" s="3">
        <v>14</v>
      </c>
      <c r="D273" s="12">
        <v>14</v>
      </c>
      <c r="E273" s="12">
        <v>0.156</v>
      </c>
      <c r="F273" s="13">
        <v>23.09</v>
      </c>
      <c r="G273" s="7" t="s">
        <v>62</v>
      </c>
      <c r="H273" s="3">
        <v>350</v>
      </c>
      <c r="I273" s="7">
        <v>355.6</v>
      </c>
      <c r="J273" s="7">
        <v>3.96</v>
      </c>
      <c r="K273" s="14">
        <v>34.340000000000003</v>
      </c>
      <c r="L273" s="3" t="str">
        <f t="shared" si="9"/>
        <v>YES</v>
      </c>
    </row>
    <row r="274" spans="1:12">
      <c r="A274" s="6" t="str">
        <f t="shared" si="8"/>
        <v>ASME B36.10_14 ''_4,78</v>
      </c>
      <c r="B274" s="3" t="s">
        <v>51</v>
      </c>
      <c r="C274" s="3">
        <v>14</v>
      </c>
      <c r="D274" s="12">
        <v>14</v>
      </c>
      <c r="E274" s="12">
        <v>0.188</v>
      </c>
      <c r="F274" s="13">
        <v>27.76</v>
      </c>
      <c r="G274" s="7">
        <v>4.78</v>
      </c>
      <c r="H274" s="3">
        <v>350</v>
      </c>
      <c r="I274" s="7">
        <v>355.6</v>
      </c>
      <c r="J274" s="7">
        <v>4.78</v>
      </c>
      <c r="K274" s="14">
        <v>41.36</v>
      </c>
      <c r="L274" s="3" t="str">
        <f t="shared" si="9"/>
        <v>YES</v>
      </c>
    </row>
    <row r="275" spans="1:12">
      <c r="A275" s="6" t="str">
        <f t="shared" si="8"/>
        <v>ASME B36.10_14 ''_5,16</v>
      </c>
      <c r="B275" s="3" t="s">
        <v>51</v>
      </c>
      <c r="C275" s="3">
        <v>14</v>
      </c>
      <c r="D275" s="12">
        <v>14</v>
      </c>
      <c r="E275" s="12">
        <v>0.20300000000000001</v>
      </c>
      <c r="F275" s="13">
        <v>29.94</v>
      </c>
      <c r="G275" s="7">
        <v>5.16</v>
      </c>
      <c r="H275" s="3">
        <v>350</v>
      </c>
      <c r="I275" s="7">
        <v>355.6</v>
      </c>
      <c r="J275" s="7">
        <v>5.16</v>
      </c>
      <c r="K275" s="14">
        <v>44.59</v>
      </c>
      <c r="L275" s="3" t="str">
        <f t="shared" si="9"/>
        <v>YES</v>
      </c>
    </row>
    <row r="276" spans="1:12">
      <c r="A276" s="6" t="str">
        <f t="shared" si="8"/>
        <v>ASME B36.10_14 ''_5,33</v>
      </c>
      <c r="B276" s="3" t="s">
        <v>51</v>
      </c>
      <c r="C276" s="3">
        <v>14</v>
      </c>
      <c r="D276" s="12">
        <v>14</v>
      </c>
      <c r="E276" s="12">
        <v>0.21</v>
      </c>
      <c r="F276" s="13">
        <v>30.96</v>
      </c>
      <c r="G276" s="7">
        <v>5.33</v>
      </c>
      <c r="H276" s="3">
        <v>350</v>
      </c>
      <c r="I276" s="7">
        <v>355.6</v>
      </c>
      <c r="J276" s="7">
        <v>5.33</v>
      </c>
      <c r="K276" s="14">
        <v>46.04</v>
      </c>
      <c r="L276" s="3" t="str">
        <f t="shared" si="9"/>
        <v>YES</v>
      </c>
    </row>
    <row r="277" spans="1:12">
      <c r="A277" s="6" t="str">
        <f t="shared" si="8"/>
        <v>ASME B36.10_14 ''_5,56</v>
      </c>
      <c r="B277" s="3" t="s">
        <v>51</v>
      </c>
      <c r="C277" s="3">
        <v>14</v>
      </c>
      <c r="D277" s="12">
        <v>14</v>
      </c>
      <c r="E277" s="12">
        <v>0.219</v>
      </c>
      <c r="F277" s="13">
        <v>32.26</v>
      </c>
      <c r="G277" s="7">
        <v>5.56</v>
      </c>
      <c r="H277" s="3">
        <v>350</v>
      </c>
      <c r="I277" s="7">
        <v>355.6</v>
      </c>
      <c r="J277" s="7">
        <v>5.56</v>
      </c>
      <c r="K277" s="14">
        <v>48</v>
      </c>
      <c r="L277" s="3" t="str">
        <f t="shared" si="9"/>
        <v>YES</v>
      </c>
    </row>
    <row r="278" spans="1:12">
      <c r="A278" s="6" t="str">
        <f t="shared" si="8"/>
        <v>ASME B36.10_14 ''_Sch. 010</v>
      </c>
      <c r="B278" s="3" t="s">
        <v>51</v>
      </c>
      <c r="C278" s="3">
        <v>14</v>
      </c>
      <c r="D278" s="12">
        <v>14</v>
      </c>
      <c r="E278" s="12">
        <v>0.25</v>
      </c>
      <c r="F278" s="13">
        <v>36.75</v>
      </c>
      <c r="G278" s="7" t="s">
        <v>53</v>
      </c>
      <c r="H278" s="3">
        <v>350</v>
      </c>
      <c r="I278" s="7">
        <v>355.6</v>
      </c>
      <c r="J278" s="7">
        <v>6.35</v>
      </c>
      <c r="K278" s="14">
        <v>54.69</v>
      </c>
      <c r="L278" s="3" t="str">
        <f t="shared" si="9"/>
        <v>YES</v>
      </c>
    </row>
    <row r="279" spans="1:12">
      <c r="A279" s="6" t="str">
        <f t="shared" si="8"/>
        <v>ASME B36.10_14 ''_7,14</v>
      </c>
      <c r="B279" s="3" t="s">
        <v>51</v>
      </c>
      <c r="C279" s="3">
        <v>14</v>
      </c>
      <c r="D279" s="12">
        <v>14</v>
      </c>
      <c r="E279" s="12">
        <v>0.28100000000000003</v>
      </c>
      <c r="F279" s="13">
        <v>41.21</v>
      </c>
      <c r="G279" s="7">
        <v>7.14</v>
      </c>
      <c r="H279" s="3">
        <v>350</v>
      </c>
      <c r="I279" s="7">
        <v>355.6</v>
      </c>
      <c r="J279" s="7">
        <v>7.14</v>
      </c>
      <c r="K279" s="14">
        <v>61.36</v>
      </c>
      <c r="L279" s="3" t="str">
        <f t="shared" si="9"/>
        <v>YES</v>
      </c>
    </row>
    <row r="280" spans="1:12">
      <c r="A280" s="6" t="str">
        <f t="shared" si="8"/>
        <v>ASME B36.10_14 ''_Sch. 020</v>
      </c>
      <c r="B280" s="3" t="s">
        <v>51</v>
      </c>
      <c r="C280" s="3">
        <v>14</v>
      </c>
      <c r="D280" s="12">
        <v>14</v>
      </c>
      <c r="E280" s="12">
        <v>0.312</v>
      </c>
      <c r="F280" s="13">
        <v>45.65</v>
      </c>
      <c r="G280" s="7" t="s">
        <v>71</v>
      </c>
      <c r="H280" s="3">
        <v>350</v>
      </c>
      <c r="I280" s="7">
        <v>355.6</v>
      </c>
      <c r="J280" s="7">
        <v>7.92</v>
      </c>
      <c r="K280" s="14">
        <v>67.91</v>
      </c>
      <c r="L280" s="3" t="str">
        <f t="shared" si="9"/>
        <v>YES</v>
      </c>
    </row>
    <row r="281" spans="1:12">
      <c r="A281" s="6" t="str">
        <f t="shared" si="8"/>
        <v>ASME B36.10_14 ''_8,74</v>
      </c>
      <c r="B281" s="3" t="s">
        <v>51</v>
      </c>
      <c r="C281" s="3">
        <v>14</v>
      </c>
      <c r="D281" s="12">
        <v>14</v>
      </c>
      <c r="E281" s="12">
        <v>0.34399999999999997</v>
      </c>
      <c r="F281" s="13">
        <v>50.22</v>
      </c>
      <c r="G281" s="7">
        <v>8.74</v>
      </c>
      <c r="H281" s="3">
        <v>350</v>
      </c>
      <c r="I281" s="7">
        <v>355.6</v>
      </c>
      <c r="J281" s="7">
        <v>8.74</v>
      </c>
      <c r="K281" s="14">
        <v>74.760000000000005</v>
      </c>
      <c r="L281" s="3" t="str">
        <f t="shared" si="9"/>
        <v>YES</v>
      </c>
    </row>
    <row r="282" spans="1:12">
      <c r="A282" s="6" t="str">
        <f t="shared" si="8"/>
        <v>ASME B36.10_14 ''_Sch. 030</v>
      </c>
      <c r="B282" s="3" t="s">
        <v>51</v>
      </c>
      <c r="C282" s="3">
        <v>14</v>
      </c>
      <c r="D282" s="12">
        <v>14</v>
      </c>
      <c r="E282" s="12">
        <v>0.375</v>
      </c>
      <c r="F282" s="13">
        <v>54.62</v>
      </c>
      <c r="G282" s="7" t="s">
        <v>54</v>
      </c>
      <c r="H282" s="3">
        <v>350</v>
      </c>
      <c r="I282" s="7">
        <v>355.6</v>
      </c>
      <c r="J282" s="7">
        <v>9.5299999999999994</v>
      </c>
      <c r="K282" s="14">
        <v>81.33</v>
      </c>
      <c r="L282" s="3" t="str">
        <f t="shared" si="9"/>
        <v>YES</v>
      </c>
    </row>
    <row r="283" spans="1:12">
      <c r="A283" s="6" t="str">
        <f t="shared" si="8"/>
        <v>ASME B36.10_14 ''_STD (Standard)</v>
      </c>
      <c r="B283" s="3" t="s">
        <v>51</v>
      </c>
      <c r="C283" s="3">
        <v>14</v>
      </c>
      <c r="D283" s="12">
        <v>14</v>
      </c>
      <c r="E283" s="12">
        <v>0.375</v>
      </c>
      <c r="F283" s="13">
        <v>54.62</v>
      </c>
      <c r="G283" s="7" t="s">
        <v>56</v>
      </c>
      <c r="H283" s="3">
        <v>350</v>
      </c>
      <c r="I283" s="7">
        <v>355.6</v>
      </c>
      <c r="J283" s="7">
        <v>9.5299999999999994</v>
      </c>
      <c r="K283" s="14">
        <v>81.33</v>
      </c>
      <c r="L283" s="3" t="str">
        <f t="shared" si="9"/>
        <v>YES</v>
      </c>
    </row>
    <row r="284" spans="1:12">
      <c r="A284" s="6" t="str">
        <f t="shared" si="8"/>
        <v>ASME B36.10_14 ''_10,31</v>
      </c>
      <c r="B284" s="3" t="s">
        <v>51</v>
      </c>
      <c r="C284" s="3">
        <v>14</v>
      </c>
      <c r="D284" s="12">
        <v>14</v>
      </c>
      <c r="E284" s="12">
        <v>0.40600000000000003</v>
      </c>
      <c r="F284" s="13">
        <v>59</v>
      </c>
      <c r="G284" s="7">
        <v>10.31</v>
      </c>
      <c r="H284" s="3">
        <v>350</v>
      </c>
      <c r="I284" s="7">
        <v>355.6</v>
      </c>
      <c r="J284" s="7">
        <v>10.31</v>
      </c>
      <c r="K284" s="14">
        <v>87.79</v>
      </c>
      <c r="L284" s="3" t="str">
        <f t="shared" si="9"/>
        <v>YES</v>
      </c>
    </row>
    <row r="285" spans="1:12">
      <c r="A285" s="6" t="str">
        <f t="shared" si="8"/>
        <v>ASME B36.10_14 ''_Sch. 040</v>
      </c>
      <c r="B285" s="3" t="s">
        <v>51</v>
      </c>
      <c r="C285" s="3">
        <v>14</v>
      </c>
      <c r="D285" s="12">
        <v>14</v>
      </c>
      <c r="E285" s="12">
        <v>0.438</v>
      </c>
      <c r="F285" s="13">
        <v>63.5</v>
      </c>
      <c r="G285" s="7" t="s">
        <v>55</v>
      </c>
      <c r="H285" s="3">
        <v>350</v>
      </c>
      <c r="I285" s="7">
        <v>355.6</v>
      </c>
      <c r="J285" s="7">
        <v>11.13</v>
      </c>
      <c r="K285" s="14">
        <v>94.55</v>
      </c>
      <c r="L285" s="3" t="str">
        <f t="shared" si="9"/>
        <v>NO</v>
      </c>
    </row>
    <row r="286" spans="1:12">
      <c r="A286" s="6" t="str">
        <f t="shared" si="8"/>
        <v>ASME B36.10_14 ''_11,91</v>
      </c>
      <c r="B286" s="3" t="s">
        <v>51</v>
      </c>
      <c r="C286" s="3">
        <v>14</v>
      </c>
      <c r="D286" s="12">
        <v>14</v>
      </c>
      <c r="E286" s="12">
        <v>0.46899999999999997</v>
      </c>
      <c r="F286" s="13">
        <v>67.84</v>
      </c>
      <c r="G286" s="7">
        <v>11.91</v>
      </c>
      <c r="H286" s="3">
        <v>350</v>
      </c>
      <c r="I286" s="7">
        <v>355.6</v>
      </c>
      <c r="J286" s="7">
        <v>11.91</v>
      </c>
      <c r="K286" s="14">
        <v>100.95</v>
      </c>
      <c r="L286" s="3" t="str">
        <f t="shared" si="9"/>
        <v>NO</v>
      </c>
    </row>
    <row r="287" spans="1:12">
      <c r="A287" s="6" t="str">
        <f t="shared" si="8"/>
        <v>ASME B36.10_14 ''_XS (Extra Strong)</v>
      </c>
      <c r="B287" s="3" t="s">
        <v>51</v>
      </c>
      <c r="C287" s="3">
        <v>14</v>
      </c>
      <c r="D287" s="12">
        <v>14</v>
      </c>
      <c r="E287" s="12">
        <v>0.5</v>
      </c>
      <c r="F287" s="13">
        <v>72.16</v>
      </c>
      <c r="G287" s="7" t="s">
        <v>58</v>
      </c>
      <c r="H287" s="3">
        <v>350</v>
      </c>
      <c r="I287" s="7">
        <v>355.6</v>
      </c>
      <c r="J287" s="7">
        <v>12.7</v>
      </c>
      <c r="K287" s="14">
        <v>107.4</v>
      </c>
      <c r="L287" s="3" t="str">
        <f t="shared" si="9"/>
        <v>NO</v>
      </c>
    </row>
    <row r="288" spans="1:12">
      <c r="A288" s="6" t="str">
        <f t="shared" si="8"/>
        <v>ASME B36.10_14 ''_14,27</v>
      </c>
      <c r="B288" s="3" t="s">
        <v>51</v>
      </c>
      <c r="C288" s="3">
        <v>14</v>
      </c>
      <c r="D288" s="12">
        <v>14</v>
      </c>
      <c r="E288" s="12">
        <v>0.56200000000000006</v>
      </c>
      <c r="F288" s="13">
        <v>80.73</v>
      </c>
      <c r="G288" s="7">
        <v>14.27</v>
      </c>
      <c r="H288" s="3">
        <v>350</v>
      </c>
      <c r="I288" s="7">
        <v>355.6</v>
      </c>
      <c r="J288" s="7">
        <v>14.27</v>
      </c>
      <c r="K288" s="14">
        <v>120.12</v>
      </c>
      <c r="L288" s="3" t="str">
        <f t="shared" si="9"/>
        <v>NO</v>
      </c>
    </row>
    <row r="289" spans="1:12">
      <c r="A289" s="6" t="str">
        <f t="shared" si="8"/>
        <v>ASME B36.10_14 ''_Sch. 060</v>
      </c>
      <c r="B289" s="3" t="s">
        <v>51</v>
      </c>
      <c r="C289" s="3">
        <v>14</v>
      </c>
      <c r="D289" s="12">
        <v>14</v>
      </c>
      <c r="E289" s="12">
        <v>0.59399999999999997</v>
      </c>
      <c r="F289" s="13">
        <v>85.13</v>
      </c>
      <c r="G289" s="7" t="s">
        <v>72</v>
      </c>
      <c r="H289" s="3">
        <v>350</v>
      </c>
      <c r="I289" s="7">
        <v>355.6</v>
      </c>
      <c r="J289" s="7">
        <v>15.09</v>
      </c>
      <c r="K289" s="14">
        <v>126.72</v>
      </c>
      <c r="L289" s="3" t="str">
        <f t="shared" si="9"/>
        <v>NO</v>
      </c>
    </row>
    <row r="290" spans="1:12">
      <c r="A290" s="6" t="str">
        <f t="shared" si="8"/>
        <v>ASME B36.10_14 ''_15,88</v>
      </c>
      <c r="B290" s="3" t="s">
        <v>51</v>
      </c>
      <c r="C290" s="3">
        <v>14</v>
      </c>
      <c r="D290" s="12">
        <v>14</v>
      </c>
      <c r="E290" s="12">
        <v>0.625</v>
      </c>
      <c r="F290" s="13">
        <v>89.36</v>
      </c>
      <c r="G290" s="7">
        <v>15.88</v>
      </c>
      <c r="H290" s="3">
        <v>350</v>
      </c>
      <c r="I290" s="7">
        <v>355.6</v>
      </c>
      <c r="J290" s="7">
        <v>15.88</v>
      </c>
      <c r="K290" s="14">
        <v>133.04</v>
      </c>
      <c r="L290" s="3" t="str">
        <f t="shared" si="9"/>
        <v>NO</v>
      </c>
    </row>
    <row r="291" spans="1:12">
      <c r="A291" s="6" t="str">
        <f t="shared" si="8"/>
        <v>ASME B36.10_14 ''_17,48</v>
      </c>
      <c r="B291" s="3" t="s">
        <v>51</v>
      </c>
      <c r="C291" s="3">
        <v>14</v>
      </c>
      <c r="D291" s="12">
        <v>14</v>
      </c>
      <c r="E291" s="12">
        <v>0.68799999999999994</v>
      </c>
      <c r="F291" s="13">
        <v>97.91</v>
      </c>
      <c r="G291" s="7">
        <v>17.48</v>
      </c>
      <c r="H291" s="3">
        <v>350</v>
      </c>
      <c r="I291" s="7">
        <v>355.6</v>
      </c>
      <c r="J291" s="7">
        <v>17.48</v>
      </c>
      <c r="K291" s="14">
        <v>145.76</v>
      </c>
      <c r="L291" s="3" t="str">
        <f t="shared" si="9"/>
        <v>NO</v>
      </c>
    </row>
    <row r="292" spans="1:12">
      <c r="A292" s="6" t="str">
        <f t="shared" si="8"/>
        <v>ASME B36.10_14 ''_Sch. 080</v>
      </c>
      <c r="B292" s="3" t="s">
        <v>51</v>
      </c>
      <c r="C292" s="3">
        <v>14</v>
      </c>
      <c r="D292" s="12">
        <v>14</v>
      </c>
      <c r="E292" s="12">
        <v>0.75</v>
      </c>
      <c r="F292" s="13">
        <v>106.23</v>
      </c>
      <c r="G292" s="7" t="s">
        <v>57</v>
      </c>
      <c r="H292" s="3">
        <v>350</v>
      </c>
      <c r="I292" s="7">
        <v>355.6</v>
      </c>
      <c r="J292" s="7">
        <v>19.05</v>
      </c>
      <c r="K292" s="14">
        <v>158.11000000000001</v>
      </c>
      <c r="L292" s="3" t="str">
        <f t="shared" si="9"/>
        <v>NO</v>
      </c>
    </row>
    <row r="293" spans="1:12">
      <c r="A293" s="6" t="str">
        <f t="shared" si="8"/>
        <v>ASME B36.10_14 ''_20,62</v>
      </c>
      <c r="B293" s="3" t="s">
        <v>51</v>
      </c>
      <c r="C293" s="3">
        <v>14</v>
      </c>
      <c r="D293" s="12">
        <v>14</v>
      </c>
      <c r="E293" s="12">
        <v>0.81200000000000006</v>
      </c>
      <c r="F293" s="13">
        <v>114.48</v>
      </c>
      <c r="G293" s="7">
        <v>20.62</v>
      </c>
      <c r="H293" s="3">
        <v>350</v>
      </c>
      <c r="I293" s="7">
        <v>355.6</v>
      </c>
      <c r="J293" s="7">
        <v>20.62</v>
      </c>
      <c r="K293" s="14">
        <v>170.34</v>
      </c>
      <c r="L293" s="3" t="str">
        <f t="shared" si="9"/>
        <v>NO</v>
      </c>
    </row>
    <row r="294" spans="1:12">
      <c r="A294" s="6" t="str">
        <f t="shared" si="8"/>
        <v>ASME B36.10_14 ''_22,23</v>
      </c>
      <c r="B294" s="3" t="s">
        <v>51</v>
      </c>
      <c r="C294" s="3">
        <v>14</v>
      </c>
      <c r="D294" s="12">
        <v>14</v>
      </c>
      <c r="E294" s="12">
        <v>0.875</v>
      </c>
      <c r="F294" s="13">
        <v>122.77</v>
      </c>
      <c r="G294" s="7">
        <v>22.23</v>
      </c>
      <c r="H294" s="3">
        <v>350</v>
      </c>
      <c r="I294" s="7">
        <v>355.6</v>
      </c>
      <c r="J294" s="7">
        <v>22.23</v>
      </c>
      <c r="K294" s="14">
        <v>182.76</v>
      </c>
      <c r="L294" s="3" t="str">
        <f t="shared" si="9"/>
        <v>NO</v>
      </c>
    </row>
    <row r="295" spans="1:12">
      <c r="A295" s="6" t="str">
        <f t="shared" si="8"/>
        <v>ASME B36.10_14 ''_Sch. 100</v>
      </c>
      <c r="B295" s="3" t="s">
        <v>51</v>
      </c>
      <c r="C295" s="3">
        <v>14</v>
      </c>
      <c r="D295" s="12">
        <v>14</v>
      </c>
      <c r="E295" s="12">
        <v>0.93799999999999994</v>
      </c>
      <c r="F295" s="13">
        <v>130.97999999999999</v>
      </c>
      <c r="G295" s="7" t="s">
        <v>73</v>
      </c>
      <c r="H295" s="3">
        <v>350</v>
      </c>
      <c r="I295" s="7">
        <v>355.6</v>
      </c>
      <c r="J295" s="7">
        <v>23.83</v>
      </c>
      <c r="K295" s="14">
        <v>194.98</v>
      </c>
      <c r="L295" s="3" t="str">
        <f t="shared" si="9"/>
        <v>NO</v>
      </c>
    </row>
    <row r="296" spans="1:12">
      <c r="A296" s="6" t="str">
        <f t="shared" si="8"/>
        <v>ASME B36.10_14 ''_25,4</v>
      </c>
      <c r="B296" s="3" t="s">
        <v>51</v>
      </c>
      <c r="C296" s="3">
        <v>14</v>
      </c>
      <c r="D296" s="12">
        <v>14</v>
      </c>
      <c r="E296" s="12">
        <v>1</v>
      </c>
      <c r="F296" s="13">
        <v>138.97</v>
      </c>
      <c r="G296" s="7">
        <v>25.4</v>
      </c>
      <c r="H296" s="3">
        <v>350</v>
      </c>
      <c r="I296" s="7">
        <v>355.6</v>
      </c>
      <c r="J296" s="7">
        <v>25.4</v>
      </c>
      <c r="K296" s="14">
        <v>206.84</v>
      </c>
      <c r="L296" s="3" t="str">
        <f t="shared" si="9"/>
        <v>NO</v>
      </c>
    </row>
    <row r="297" spans="1:12">
      <c r="A297" s="6" t="str">
        <f t="shared" si="8"/>
        <v>ASME B36.10_14 ''_26,97</v>
      </c>
      <c r="B297" s="3" t="s">
        <v>51</v>
      </c>
      <c r="C297" s="3">
        <v>14</v>
      </c>
      <c r="D297" s="12">
        <v>14</v>
      </c>
      <c r="E297" s="12">
        <v>1.0620000000000001</v>
      </c>
      <c r="F297" s="13">
        <v>146.88</v>
      </c>
      <c r="G297" s="7">
        <v>26.97</v>
      </c>
      <c r="H297" s="3">
        <v>350</v>
      </c>
      <c r="I297" s="7">
        <v>355.6</v>
      </c>
      <c r="J297" s="7">
        <v>26.97</v>
      </c>
      <c r="K297" s="14">
        <v>218.58</v>
      </c>
      <c r="L297" s="3" t="str">
        <f t="shared" si="9"/>
        <v>NO</v>
      </c>
    </row>
    <row r="298" spans="1:12">
      <c r="A298" s="6" t="str">
        <f t="shared" si="8"/>
        <v>ASME B36.10_14 ''_Sch. 120</v>
      </c>
      <c r="B298" s="3" t="s">
        <v>51</v>
      </c>
      <c r="C298" s="3">
        <v>14</v>
      </c>
      <c r="D298" s="12">
        <v>14</v>
      </c>
      <c r="E298" s="12">
        <v>1.0940000000000001</v>
      </c>
      <c r="F298" s="13">
        <v>150.93</v>
      </c>
      <c r="G298" s="7" t="s">
        <v>70</v>
      </c>
      <c r="H298" s="3">
        <v>350</v>
      </c>
      <c r="I298" s="7">
        <v>355.6</v>
      </c>
      <c r="J298" s="7">
        <v>27.79</v>
      </c>
      <c r="K298" s="14">
        <v>224.66</v>
      </c>
      <c r="L298" s="3" t="str">
        <f t="shared" si="9"/>
        <v>NO</v>
      </c>
    </row>
    <row r="299" spans="1:12">
      <c r="A299" s="6" t="str">
        <f t="shared" si="8"/>
        <v>ASME B36.10_14 ''_28,58</v>
      </c>
      <c r="B299" s="3" t="s">
        <v>51</v>
      </c>
      <c r="C299" s="3">
        <v>14</v>
      </c>
      <c r="D299" s="12">
        <v>14</v>
      </c>
      <c r="E299" s="12">
        <v>1.125</v>
      </c>
      <c r="F299" s="13">
        <v>154.84</v>
      </c>
      <c r="G299" s="7">
        <v>28.58</v>
      </c>
      <c r="H299" s="3">
        <v>350</v>
      </c>
      <c r="I299" s="7">
        <v>355.6</v>
      </c>
      <c r="J299" s="7">
        <v>28.58</v>
      </c>
      <c r="K299" s="14">
        <v>230.49</v>
      </c>
      <c r="L299" s="3" t="str">
        <f t="shared" si="9"/>
        <v>NO</v>
      </c>
    </row>
    <row r="300" spans="1:12">
      <c r="A300" s="6" t="str">
        <f t="shared" si="8"/>
        <v>ASME B36.10_14 ''_Sch. 140</v>
      </c>
      <c r="B300" s="3" t="s">
        <v>51</v>
      </c>
      <c r="C300" s="3">
        <v>14</v>
      </c>
      <c r="D300" s="12">
        <v>14</v>
      </c>
      <c r="E300" s="12">
        <v>1.25</v>
      </c>
      <c r="F300" s="13">
        <v>170.37</v>
      </c>
      <c r="G300" s="7" t="s">
        <v>74</v>
      </c>
      <c r="H300" s="3">
        <v>350</v>
      </c>
      <c r="I300" s="7">
        <v>355.6</v>
      </c>
      <c r="J300" s="7">
        <v>31.75</v>
      </c>
      <c r="K300" s="14">
        <v>253.58</v>
      </c>
      <c r="L300" s="3" t="str">
        <f t="shared" si="9"/>
        <v>NO</v>
      </c>
    </row>
    <row r="301" spans="1:12">
      <c r="A301" s="6" t="str">
        <f t="shared" si="8"/>
        <v>ASME B36.10_14 ''_Sch. 160</v>
      </c>
      <c r="B301" s="3" t="s">
        <v>51</v>
      </c>
      <c r="C301" s="3">
        <v>14</v>
      </c>
      <c r="D301" s="12">
        <v>14</v>
      </c>
      <c r="E301" s="12">
        <v>1.4059999999999999</v>
      </c>
      <c r="F301" s="13">
        <v>189.29</v>
      </c>
      <c r="G301" s="7" t="s">
        <v>63</v>
      </c>
      <c r="H301" s="3">
        <v>350</v>
      </c>
      <c r="I301" s="7">
        <v>355.6</v>
      </c>
      <c r="J301" s="7">
        <v>35.71</v>
      </c>
      <c r="K301" s="14">
        <v>281.72000000000003</v>
      </c>
      <c r="L301" s="3" t="str">
        <f t="shared" si="9"/>
        <v>NO</v>
      </c>
    </row>
    <row r="302" spans="1:12">
      <c r="A302" s="6" t="str">
        <f t="shared" si="8"/>
        <v>ASME B36.10_14 ''_50,8</v>
      </c>
      <c r="B302" s="3" t="s">
        <v>51</v>
      </c>
      <c r="C302" s="3">
        <v>14</v>
      </c>
      <c r="D302" s="12">
        <v>14</v>
      </c>
      <c r="E302" s="12">
        <v>2</v>
      </c>
      <c r="F302" s="13">
        <v>256.56</v>
      </c>
      <c r="G302" s="7">
        <v>50.8</v>
      </c>
      <c r="H302" s="3">
        <v>350</v>
      </c>
      <c r="I302" s="7">
        <v>355.6</v>
      </c>
      <c r="J302" s="7">
        <v>50.8</v>
      </c>
      <c r="K302" s="14">
        <v>381.85</v>
      </c>
      <c r="L302" s="3" t="str">
        <f t="shared" si="9"/>
        <v>NO</v>
      </c>
    </row>
    <row r="303" spans="1:12">
      <c r="A303" s="6" t="str">
        <f t="shared" si="8"/>
        <v>ASME B36.10_14 ''_53,98</v>
      </c>
      <c r="B303" s="3" t="s">
        <v>51</v>
      </c>
      <c r="C303" s="3">
        <v>14</v>
      </c>
      <c r="D303" s="12">
        <v>14</v>
      </c>
      <c r="E303" s="12">
        <v>2.125</v>
      </c>
      <c r="F303" s="13">
        <v>269.76</v>
      </c>
      <c r="G303" s="7">
        <v>53.98</v>
      </c>
      <c r="H303" s="3">
        <v>350</v>
      </c>
      <c r="I303" s="7">
        <v>355.6</v>
      </c>
      <c r="J303" s="7">
        <v>53.98</v>
      </c>
      <c r="K303" s="14">
        <v>401.52</v>
      </c>
      <c r="L303" s="3" t="str">
        <f t="shared" si="9"/>
        <v>NO</v>
      </c>
    </row>
    <row r="304" spans="1:12">
      <c r="A304" s="6" t="str">
        <f t="shared" si="8"/>
        <v>ASME B36.10_14 ''_55,88</v>
      </c>
      <c r="B304" s="3" t="s">
        <v>51</v>
      </c>
      <c r="C304" s="3">
        <v>14</v>
      </c>
      <c r="D304" s="12">
        <v>14</v>
      </c>
      <c r="E304" s="12">
        <v>2.2000000000000002</v>
      </c>
      <c r="F304" s="13">
        <v>277.51</v>
      </c>
      <c r="G304" s="7">
        <v>55.88</v>
      </c>
      <c r="H304" s="3">
        <v>350</v>
      </c>
      <c r="I304" s="7">
        <v>355.6</v>
      </c>
      <c r="J304" s="7">
        <v>55.88</v>
      </c>
      <c r="K304" s="14">
        <v>413.04</v>
      </c>
      <c r="L304" s="3" t="str">
        <f t="shared" si="9"/>
        <v>NO</v>
      </c>
    </row>
    <row r="305" spans="1:12">
      <c r="A305" s="6" t="str">
        <f t="shared" si="8"/>
        <v>ASME B36.10_14 ''_63,5</v>
      </c>
      <c r="B305" s="3" t="s">
        <v>51</v>
      </c>
      <c r="C305" s="3">
        <v>14</v>
      </c>
      <c r="D305" s="12">
        <v>14</v>
      </c>
      <c r="E305" s="12">
        <v>2.5</v>
      </c>
      <c r="F305" s="13">
        <v>307.33999999999997</v>
      </c>
      <c r="G305" s="7">
        <v>63.5</v>
      </c>
      <c r="H305" s="3">
        <v>350</v>
      </c>
      <c r="I305" s="7">
        <v>355.6</v>
      </c>
      <c r="J305" s="7">
        <v>63.5</v>
      </c>
      <c r="K305" s="14">
        <v>457.43</v>
      </c>
      <c r="L305" s="3" t="str">
        <f t="shared" si="9"/>
        <v>NO</v>
      </c>
    </row>
    <row r="306" spans="1:12">
      <c r="A306" s="6" t="str">
        <f t="shared" si="8"/>
        <v>ASME B36.10_16 ''_Sch. 005</v>
      </c>
      <c r="B306" s="3" t="s">
        <v>51</v>
      </c>
      <c r="C306" s="3">
        <v>16</v>
      </c>
      <c r="D306" s="12">
        <v>16</v>
      </c>
      <c r="E306" s="12">
        <v>0.16500000000000001</v>
      </c>
      <c r="F306" s="13">
        <v>27.93</v>
      </c>
      <c r="G306" s="7" t="s">
        <v>62</v>
      </c>
      <c r="H306" s="3">
        <v>400</v>
      </c>
      <c r="I306" s="7">
        <v>406.4</v>
      </c>
      <c r="J306" s="7">
        <v>4.1900000000000004</v>
      </c>
      <c r="K306" s="14">
        <v>41.56</v>
      </c>
      <c r="L306" s="3" t="str">
        <f t="shared" si="9"/>
        <v>YES</v>
      </c>
    </row>
    <row r="307" spans="1:12">
      <c r="A307" s="6" t="str">
        <f t="shared" si="8"/>
        <v>ASME B36.10_16 ''_4,78</v>
      </c>
      <c r="B307" s="3" t="s">
        <v>51</v>
      </c>
      <c r="C307" s="3">
        <v>16</v>
      </c>
      <c r="D307" s="12">
        <v>16</v>
      </c>
      <c r="E307" s="12">
        <v>0.188</v>
      </c>
      <c r="F307" s="13">
        <v>31.78</v>
      </c>
      <c r="G307" s="7">
        <v>4.78</v>
      </c>
      <c r="H307" s="3">
        <v>400</v>
      </c>
      <c r="I307" s="7">
        <v>406.4</v>
      </c>
      <c r="J307" s="7">
        <v>4.78</v>
      </c>
      <c r="K307" s="14">
        <v>47.34</v>
      </c>
      <c r="L307" s="3" t="str">
        <f t="shared" si="9"/>
        <v>YES</v>
      </c>
    </row>
    <row r="308" spans="1:12">
      <c r="A308" s="6" t="str">
        <f t="shared" si="8"/>
        <v>ASME B36.10_16 ''_5,16</v>
      </c>
      <c r="B308" s="3" t="s">
        <v>51</v>
      </c>
      <c r="C308" s="3">
        <v>16</v>
      </c>
      <c r="D308" s="12">
        <v>16</v>
      </c>
      <c r="E308" s="12">
        <v>0.20300000000000001</v>
      </c>
      <c r="F308" s="13">
        <v>34.28</v>
      </c>
      <c r="G308" s="7">
        <v>5.16</v>
      </c>
      <c r="H308" s="3">
        <v>400</v>
      </c>
      <c r="I308" s="7">
        <v>406.4</v>
      </c>
      <c r="J308" s="7">
        <v>5.16</v>
      </c>
      <c r="K308" s="14">
        <v>51.06</v>
      </c>
      <c r="L308" s="3" t="str">
        <f t="shared" si="9"/>
        <v>YES</v>
      </c>
    </row>
    <row r="309" spans="1:12">
      <c r="A309" s="6" t="str">
        <f t="shared" si="8"/>
        <v>ASME B36.10_16 ''_5,56</v>
      </c>
      <c r="B309" s="3" t="s">
        <v>51</v>
      </c>
      <c r="C309" s="3">
        <v>16</v>
      </c>
      <c r="D309" s="12">
        <v>16</v>
      </c>
      <c r="E309" s="12">
        <v>0.219</v>
      </c>
      <c r="F309" s="13">
        <v>36.950000000000003</v>
      </c>
      <c r="G309" s="7">
        <v>5.56</v>
      </c>
      <c r="H309" s="3">
        <v>400</v>
      </c>
      <c r="I309" s="7">
        <v>406.4</v>
      </c>
      <c r="J309" s="7">
        <v>5.56</v>
      </c>
      <c r="K309" s="14">
        <v>54.96</v>
      </c>
      <c r="L309" s="3" t="str">
        <f t="shared" si="9"/>
        <v>YES</v>
      </c>
    </row>
    <row r="310" spans="1:12">
      <c r="A310" s="6" t="str">
        <f t="shared" si="8"/>
        <v>ASME B36.10_16 ''_Sch. 010</v>
      </c>
      <c r="B310" s="3" t="s">
        <v>51</v>
      </c>
      <c r="C310" s="3">
        <v>16</v>
      </c>
      <c r="D310" s="12">
        <v>16</v>
      </c>
      <c r="E310" s="12">
        <v>0.25</v>
      </c>
      <c r="F310" s="13">
        <v>42.09</v>
      </c>
      <c r="G310" s="7" t="s">
        <v>53</v>
      </c>
      <c r="H310" s="3">
        <v>400</v>
      </c>
      <c r="I310" s="7">
        <v>406.4</v>
      </c>
      <c r="J310" s="7">
        <v>6.35</v>
      </c>
      <c r="K310" s="14">
        <v>62.65</v>
      </c>
      <c r="L310" s="3" t="str">
        <f t="shared" si="9"/>
        <v>YES</v>
      </c>
    </row>
    <row r="311" spans="1:12">
      <c r="A311" s="6" t="str">
        <f t="shared" si="8"/>
        <v>ASME B36.10_16 ''_7,14</v>
      </c>
      <c r="B311" s="3" t="s">
        <v>51</v>
      </c>
      <c r="C311" s="3">
        <v>16</v>
      </c>
      <c r="D311" s="12">
        <v>16</v>
      </c>
      <c r="E311" s="12">
        <v>0.28100000000000003</v>
      </c>
      <c r="F311" s="13">
        <v>47.22</v>
      </c>
      <c r="G311" s="7">
        <v>7.14</v>
      </c>
      <c r="H311" s="3">
        <v>400</v>
      </c>
      <c r="I311" s="7">
        <v>406.4</v>
      </c>
      <c r="J311" s="7">
        <v>7.14</v>
      </c>
      <c r="K311" s="14">
        <v>70.3</v>
      </c>
      <c r="L311" s="3" t="str">
        <f t="shared" si="9"/>
        <v>YES</v>
      </c>
    </row>
    <row r="312" spans="1:12">
      <c r="A312" s="6" t="str">
        <f t="shared" si="8"/>
        <v>ASME B36.10_16 ''_Sch. 020</v>
      </c>
      <c r="B312" s="3" t="s">
        <v>51</v>
      </c>
      <c r="C312" s="3">
        <v>16</v>
      </c>
      <c r="D312" s="12">
        <v>16</v>
      </c>
      <c r="E312" s="12">
        <v>0.312</v>
      </c>
      <c r="F312" s="13">
        <v>52.32</v>
      </c>
      <c r="G312" s="7" t="s">
        <v>71</v>
      </c>
      <c r="H312" s="3">
        <v>400</v>
      </c>
      <c r="I312" s="7">
        <v>406.4</v>
      </c>
      <c r="J312" s="7">
        <v>7.92</v>
      </c>
      <c r="K312" s="14">
        <v>77.83</v>
      </c>
      <c r="L312" s="3" t="str">
        <f t="shared" si="9"/>
        <v>YES</v>
      </c>
    </row>
    <row r="313" spans="1:12">
      <c r="A313" s="6" t="str">
        <f t="shared" si="8"/>
        <v>ASME B36.10_16 ''_8,74</v>
      </c>
      <c r="B313" s="3" t="s">
        <v>51</v>
      </c>
      <c r="C313" s="3">
        <v>16</v>
      </c>
      <c r="D313" s="12">
        <v>16</v>
      </c>
      <c r="E313" s="12">
        <v>0.34399999999999997</v>
      </c>
      <c r="F313" s="13">
        <v>57.57</v>
      </c>
      <c r="G313" s="7">
        <v>8.74</v>
      </c>
      <c r="H313" s="3">
        <v>400</v>
      </c>
      <c r="I313" s="7">
        <v>406.4</v>
      </c>
      <c r="J313" s="7">
        <v>8.74</v>
      </c>
      <c r="K313" s="14">
        <v>85.71</v>
      </c>
      <c r="L313" s="3" t="str">
        <f t="shared" si="9"/>
        <v>YES</v>
      </c>
    </row>
    <row r="314" spans="1:12">
      <c r="A314" s="6" t="str">
        <f t="shared" si="8"/>
        <v>ASME B36.10_16 ''_Sch. 030</v>
      </c>
      <c r="B314" s="3" t="s">
        <v>51</v>
      </c>
      <c r="C314" s="3">
        <v>16</v>
      </c>
      <c r="D314" s="12">
        <v>16</v>
      </c>
      <c r="E314" s="12">
        <v>0.375</v>
      </c>
      <c r="F314" s="13">
        <v>62.64</v>
      </c>
      <c r="G314" s="7" t="s">
        <v>54</v>
      </c>
      <c r="H314" s="3">
        <v>400</v>
      </c>
      <c r="I314" s="7">
        <v>406.4</v>
      </c>
      <c r="J314" s="7">
        <v>9.5299999999999994</v>
      </c>
      <c r="K314" s="14">
        <v>93.27</v>
      </c>
      <c r="L314" s="3" t="str">
        <f t="shared" si="9"/>
        <v>YES</v>
      </c>
    </row>
    <row r="315" spans="1:12">
      <c r="A315" s="6" t="str">
        <f t="shared" si="8"/>
        <v>ASME B36.10_16 ''_STD (Standard)</v>
      </c>
      <c r="B315" s="3" t="s">
        <v>51</v>
      </c>
      <c r="C315" s="3">
        <v>16</v>
      </c>
      <c r="D315" s="12">
        <v>16</v>
      </c>
      <c r="E315" s="12">
        <v>0.375</v>
      </c>
      <c r="F315" s="13">
        <v>62.64</v>
      </c>
      <c r="G315" s="7" t="s">
        <v>56</v>
      </c>
      <c r="H315" s="3">
        <v>400</v>
      </c>
      <c r="I315" s="7">
        <v>406.4</v>
      </c>
      <c r="J315" s="7">
        <v>9.5299999999999994</v>
      </c>
      <c r="K315" s="14">
        <v>93.27</v>
      </c>
      <c r="L315" s="3" t="str">
        <f t="shared" si="9"/>
        <v>YES</v>
      </c>
    </row>
    <row r="316" spans="1:12">
      <c r="A316" s="6" t="str">
        <f t="shared" si="8"/>
        <v>ASME B36.10_16 ''_10,31</v>
      </c>
      <c r="B316" s="3" t="s">
        <v>51</v>
      </c>
      <c r="C316" s="3">
        <v>16</v>
      </c>
      <c r="D316" s="12">
        <v>16</v>
      </c>
      <c r="E316" s="12">
        <v>0.40600000000000003</v>
      </c>
      <c r="F316" s="13">
        <v>67.680000000000007</v>
      </c>
      <c r="G316" s="7">
        <v>10.31</v>
      </c>
      <c r="H316" s="3">
        <v>400</v>
      </c>
      <c r="I316" s="7">
        <v>406.4</v>
      </c>
      <c r="J316" s="7">
        <v>10.31</v>
      </c>
      <c r="K316" s="14">
        <v>100.71</v>
      </c>
      <c r="L316" s="3" t="str">
        <f t="shared" si="9"/>
        <v>YES</v>
      </c>
    </row>
    <row r="317" spans="1:12">
      <c r="A317" s="6" t="str">
        <f t="shared" si="8"/>
        <v>ASME B36.10_16 ''_11,13</v>
      </c>
      <c r="B317" s="3" t="s">
        <v>51</v>
      </c>
      <c r="C317" s="3">
        <v>16</v>
      </c>
      <c r="D317" s="12">
        <v>16</v>
      </c>
      <c r="E317" s="12">
        <v>0.438</v>
      </c>
      <c r="F317" s="13">
        <v>72.86</v>
      </c>
      <c r="G317" s="7">
        <v>11.13</v>
      </c>
      <c r="H317" s="3">
        <v>400</v>
      </c>
      <c r="I317" s="7">
        <v>406.4</v>
      </c>
      <c r="J317" s="7">
        <v>11.13</v>
      </c>
      <c r="K317" s="14">
        <v>108.49</v>
      </c>
      <c r="L317" s="3" t="str">
        <f t="shared" si="9"/>
        <v>YES</v>
      </c>
    </row>
    <row r="318" spans="1:12">
      <c r="A318" s="6" t="str">
        <f t="shared" si="8"/>
        <v>ASME B36.10_16 ''_11,91</v>
      </c>
      <c r="B318" s="3" t="s">
        <v>51</v>
      </c>
      <c r="C318" s="3">
        <v>16</v>
      </c>
      <c r="D318" s="12">
        <v>16</v>
      </c>
      <c r="E318" s="12">
        <v>0.46899999999999997</v>
      </c>
      <c r="F318" s="13">
        <v>77.87</v>
      </c>
      <c r="G318" s="7">
        <v>11.91</v>
      </c>
      <c r="H318" s="3">
        <v>400</v>
      </c>
      <c r="I318" s="7">
        <v>406.4</v>
      </c>
      <c r="J318" s="7">
        <v>11.91</v>
      </c>
      <c r="K318" s="14">
        <v>115.87</v>
      </c>
      <c r="L318" s="3" t="str">
        <f t="shared" si="9"/>
        <v>YES</v>
      </c>
    </row>
    <row r="319" spans="1:12">
      <c r="A319" s="6" t="str">
        <f t="shared" si="8"/>
        <v>ASME B36.10_16 ''_Sch. 040</v>
      </c>
      <c r="B319" s="3" t="s">
        <v>51</v>
      </c>
      <c r="C319" s="3">
        <v>16</v>
      </c>
      <c r="D319" s="12">
        <v>16</v>
      </c>
      <c r="E319" s="12">
        <v>0.5</v>
      </c>
      <c r="F319" s="13">
        <v>82.85</v>
      </c>
      <c r="G319" s="7" t="s">
        <v>55</v>
      </c>
      <c r="H319" s="3">
        <v>400</v>
      </c>
      <c r="I319" s="7">
        <v>406.4</v>
      </c>
      <c r="J319" s="7">
        <v>12.7</v>
      </c>
      <c r="K319" s="14">
        <v>123.31</v>
      </c>
      <c r="L319" s="3" t="str">
        <f t="shared" si="9"/>
        <v>NO</v>
      </c>
    </row>
    <row r="320" spans="1:12">
      <c r="A320" s="6" t="str">
        <f t="shared" si="8"/>
        <v>ASME B36.10_16 ''_XS (Extra Strong)</v>
      </c>
      <c r="B320" s="3" t="s">
        <v>51</v>
      </c>
      <c r="C320" s="3">
        <v>16</v>
      </c>
      <c r="D320" s="12">
        <v>16</v>
      </c>
      <c r="E320" s="12">
        <v>0.5</v>
      </c>
      <c r="F320" s="13">
        <v>82.85</v>
      </c>
      <c r="G320" s="7" t="s">
        <v>58</v>
      </c>
      <c r="H320" s="3">
        <v>400</v>
      </c>
      <c r="I320" s="7">
        <v>406.4</v>
      </c>
      <c r="J320" s="7">
        <v>12.7</v>
      </c>
      <c r="K320" s="14">
        <v>123.31</v>
      </c>
      <c r="L320" s="3" t="str">
        <f t="shared" si="9"/>
        <v>NO</v>
      </c>
    </row>
    <row r="321" spans="1:12">
      <c r="A321" s="6" t="str">
        <f t="shared" si="8"/>
        <v>ASME B36.10_16 ''_14,27</v>
      </c>
      <c r="B321" s="3" t="s">
        <v>51</v>
      </c>
      <c r="C321" s="3">
        <v>16</v>
      </c>
      <c r="D321" s="12">
        <v>16</v>
      </c>
      <c r="E321" s="12">
        <v>0.56200000000000006</v>
      </c>
      <c r="F321" s="13">
        <v>92.75</v>
      </c>
      <c r="G321" s="7">
        <v>14.27</v>
      </c>
      <c r="H321" s="3">
        <v>400</v>
      </c>
      <c r="I321" s="7">
        <v>406.4</v>
      </c>
      <c r="J321" s="7">
        <v>14.27</v>
      </c>
      <c r="K321" s="14">
        <v>138</v>
      </c>
      <c r="L321" s="3" t="str">
        <f t="shared" si="9"/>
        <v>NO</v>
      </c>
    </row>
    <row r="322" spans="1:12">
      <c r="A322" s="6" t="str">
        <f t="shared" si="8"/>
        <v>ASME B36.10_16 ''_15,88</v>
      </c>
      <c r="B322" s="3" t="s">
        <v>51</v>
      </c>
      <c r="C322" s="3">
        <v>16</v>
      </c>
      <c r="D322" s="12">
        <v>16</v>
      </c>
      <c r="E322" s="12">
        <v>0.625</v>
      </c>
      <c r="F322" s="13">
        <v>102.72</v>
      </c>
      <c r="G322" s="7">
        <v>15.88</v>
      </c>
      <c r="H322" s="3">
        <v>400</v>
      </c>
      <c r="I322" s="7">
        <v>406.4</v>
      </c>
      <c r="J322" s="7">
        <v>15.88</v>
      </c>
      <c r="K322" s="14">
        <v>152.94</v>
      </c>
      <c r="L322" s="3" t="str">
        <f t="shared" si="9"/>
        <v>NO</v>
      </c>
    </row>
    <row r="323" spans="1:12">
      <c r="A323" s="6" t="str">
        <f t="shared" si="8"/>
        <v>ASME B36.10_16 ''_Sch. 060</v>
      </c>
      <c r="B323" s="3" t="s">
        <v>51</v>
      </c>
      <c r="C323" s="3">
        <v>16</v>
      </c>
      <c r="D323" s="12">
        <v>16</v>
      </c>
      <c r="E323" s="12">
        <v>0.65600000000000003</v>
      </c>
      <c r="F323" s="13">
        <v>107.6</v>
      </c>
      <c r="G323" s="7" t="s">
        <v>72</v>
      </c>
      <c r="H323" s="3">
        <v>400</v>
      </c>
      <c r="I323" s="7">
        <v>406.4</v>
      </c>
      <c r="J323" s="7">
        <v>16.66</v>
      </c>
      <c r="K323" s="14">
        <v>160.13</v>
      </c>
      <c r="L323" s="3" t="str">
        <f t="shared" si="9"/>
        <v>NO</v>
      </c>
    </row>
    <row r="324" spans="1:12">
      <c r="A324" s="6" t="str">
        <f t="shared" si="8"/>
        <v>ASME B36.10_16 ''_17,48</v>
      </c>
      <c r="B324" s="3" t="s">
        <v>51</v>
      </c>
      <c r="C324" s="3">
        <v>16</v>
      </c>
      <c r="D324" s="12">
        <v>16</v>
      </c>
      <c r="E324" s="12">
        <v>0.68799999999999994</v>
      </c>
      <c r="F324" s="13">
        <v>112.62</v>
      </c>
      <c r="G324" s="7">
        <v>17.48</v>
      </c>
      <c r="H324" s="3">
        <v>400</v>
      </c>
      <c r="I324" s="7">
        <v>406.4</v>
      </c>
      <c r="J324" s="7">
        <v>17.48</v>
      </c>
      <c r="K324" s="14">
        <v>167.66</v>
      </c>
      <c r="L324" s="3" t="str">
        <f t="shared" si="9"/>
        <v>NO</v>
      </c>
    </row>
    <row r="325" spans="1:12">
      <c r="A325" s="6" t="str">
        <f t="shared" ref="A325:A388" si="10">CONCATENATE(B325,"_",C325," ''_",G325)</f>
        <v>ASME B36.10_16 ''_19,05</v>
      </c>
      <c r="B325" s="3" t="s">
        <v>51</v>
      </c>
      <c r="C325" s="3">
        <v>16</v>
      </c>
      <c r="D325" s="12">
        <v>16</v>
      </c>
      <c r="E325" s="12">
        <v>0.75</v>
      </c>
      <c r="F325" s="13">
        <v>122.27</v>
      </c>
      <c r="G325" s="7">
        <v>19.05</v>
      </c>
      <c r="H325" s="3">
        <v>400</v>
      </c>
      <c r="I325" s="7">
        <v>406.4</v>
      </c>
      <c r="J325" s="7">
        <v>19.05</v>
      </c>
      <c r="K325" s="14">
        <v>181.98</v>
      </c>
      <c r="L325" s="3" t="str">
        <f t="shared" ref="L325:L388" si="11">IF(E325/D325&lt;=3%,"YES","NO")</f>
        <v>NO</v>
      </c>
    </row>
    <row r="326" spans="1:12">
      <c r="A326" s="6" t="str">
        <f t="shared" si="10"/>
        <v>ASME B36.10_16 ''_20,62</v>
      </c>
      <c r="B326" s="3" t="s">
        <v>51</v>
      </c>
      <c r="C326" s="3">
        <v>16</v>
      </c>
      <c r="D326" s="12">
        <v>16</v>
      </c>
      <c r="E326" s="12">
        <v>0.81200000000000006</v>
      </c>
      <c r="F326" s="13">
        <v>131.84</v>
      </c>
      <c r="G326" s="7">
        <v>20.62</v>
      </c>
      <c r="H326" s="3">
        <v>400</v>
      </c>
      <c r="I326" s="7">
        <v>406.4</v>
      </c>
      <c r="J326" s="7">
        <v>20.62</v>
      </c>
      <c r="K326" s="14">
        <v>196.18</v>
      </c>
      <c r="L326" s="3" t="str">
        <f t="shared" si="11"/>
        <v>NO</v>
      </c>
    </row>
    <row r="327" spans="1:12">
      <c r="A327" s="6" t="str">
        <f t="shared" si="10"/>
        <v>ASME B36.10_16 ''_Sch. 080</v>
      </c>
      <c r="B327" s="3" t="s">
        <v>51</v>
      </c>
      <c r="C327" s="3">
        <v>16</v>
      </c>
      <c r="D327" s="12">
        <v>16</v>
      </c>
      <c r="E327" s="12">
        <v>0.84399999999999997</v>
      </c>
      <c r="F327" s="13">
        <v>136.74</v>
      </c>
      <c r="G327" s="7" t="s">
        <v>57</v>
      </c>
      <c r="H327" s="3">
        <v>400</v>
      </c>
      <c r="I327" s="7">
        <v>406.4</v>
      </c>
      <c r="J327" s="7">
        <v>21.44</v>
      </c>
      <c r="K327" s="14">
        <v>203.54</v>
      </c>
      <c r="L327" s="3" t="str">
        <f t="shared" si="11"/>
        <v>NO</v>
      </c>
    </row>
    <row r="328" spans="1:12">
      <c r="A328" s="6" t="str">
        <f t="shared" si="10"/>
        <v>ASME B36.10_16 ''_22,23</v>
      </c>
      <c r="B328" s="3" t="s">
        <v>51</v>
      </c>
      <c r="C328" s="3">
        <v>16</v>
      </c>
      <c r="D328" s="12">
        <v>16</v>
      </c>
      <c r="E328" s="12">
        <v>0.875</v>
      </c>
      <c r="F328" s="13">
        <v>141.47999999999999</v>
      </c>
      <c r="G328" s="7">
        <v>22.23</v>
      </c>
      <c r="H328" s="3">
        <v>400</v>
      </c>
      <c r="I328" s="7">
        <v>406.4</v>
      </c>
      <c r="J328" s="7">
        <v>22.23</v>
      </c>
      <c r="K328" s="14">
        <v>210.61</v>
      </c>
      <c r="L328" s="3" t="str">
        <f t="shared" si="11"/>
        <v>NO</v>
      </c>
    </row>
    <row r="329" spans="1:12">
      <c r="A329" s="6" t="str">
        <f t="shared" si="10"/>
        <v>ASME B36.10_16 ''_23,83</v>
      </c>
      <c r="B329" s="3" t="s">
        <v>51</v>
      </c>
      <c r="C329" s="3">
        <v>16</v>
      </c>
      <c r="D329" s="12">
        <v>16</v>
      </c>
      <c r="E329" s="12">
        <v>0.93799999999999994</v>
      </c>
      <c r="F329" s="13">
        <v>151.03</v>
      </c>
      <c r="G329" s="7">
        <v>23.83</v>
      </c>
      <c r="H329" s="3">
        <v>400</v>
      </c>
      <c r="I329" s="7">
        <v>406.4</v>
      </c>
      <c r="J329" s="7">
        <v>23.83</v>
      </c>
      <c r="K329" s="14">
        <v>224.83</v>
      </c>
      <c r="L329" s="3" t="str">
        <f t="shared" si="11"/>
        <v>NO</v>
      </c>
    </row>
    <row r="330" spans="1:12">
      <c r="A330" s="6" t="str">
        <f t="shared" si="10"/>
        <v>ASME B36.10_16 ''_25,4</v>
      </c>
      <c r="B330" s="3" t="s">
        <v>51</v>
      </c>
      <c r="C330" s="3">
        <v>16</v>
      </c>
      <c r="D330" s="12">
        <v>16</v>
      </c>
      <c r="E330" s="12">
        <v>1</v>
      </c>
      <c r="F330" s="13">
        <v>160.35</v>
      </c>
      <c r="G330" s="7">
        <v>25.4</v>
      </c>
      <c r="H330" s="3">
        <v>400</v>
      </c>
      <c r="I330" s="7">
        <v>406.4</v>
      </c>
      <c r="J330" s="7">
        <v>25.4</v>
      </c>
      <c r="K330" s="14">
        <v>238.66</v>
      </c>
      <c r="L330" s="3" t="str">
        <f t="shared" si="11"/>
        <v>NO</v>
      </c>
    </row>
    <row r="331" spans="1:12">
      <c r="A331" s="6" t="str">
        <f t="shared" si="10"/>
        <v>ASME B36.10_16 ''_Sch. 100</v>
      </c>
      <c r="B331" s="3" t="s">
        <v>51</v>
      </c>
      <c r="C331" s="3">
        <v>16</v>
      </c>
      <c r="D331" s="12">
        <v>16</v>
      </c>
      <c r="E331" s="12">
        <v>1.0309999999999999</v>
      </c>
      <c r="F331" s="13">
        <v>164.98</v>
      </c>
      <c r="G331" s="7" t="s">
        <v>73</v>
      </c>
      <c r="H331" s="3">
        <v>400</v>
      </c>
      <c r="I331" s="7">
        <v>406.4</v>
      </c>
      <c r="J331" s="7">
        <v>26.19</v>
      </c>
      <c r="K331" s="14">
        <v>245.57</v>
      </c>
      <c r="L331" s="3" t="str">
        <f t="shared" si="11"/>
        <v>NO</v>
      </c>
    </row>
    <row r="332" spans="1:12">
      <c r="A332" s="6" t="str">
        <f t="shared" si="10"/>
        <v>ASME B36.10_16 ''_26,97</v>
      </c>
      <c r="B332" s="3" t="s">
        <v>51</v>
      </c>
      <c r="C332" s="3">
        <v>16</v>
      </c>
      <c r="D332" s="12">
        <v>16</v>
      </c>
      <c r="E332" s="12">
        <v>1.0620000000000001</v>
      </c>
      <c r="F332" s="13">
        <v>169.59</v>
      </c>
      <c r="G332" s="7">
        <v>26.97</v>
      </c>
      <c r="H332" s="3">
        <v>400</v>
      </c>
      <c r="I332" s="7">
        <v>406.4</v>
      </c>
      <c r="J332" s="7">
        <v>26.97</v>
      </c>
      <c r="K332" s="14">
        <v>252.37</v>
      </c>
      <c r="L332" s="3" t="str">
        <f t="shared" si="11"/>
        <v>NO</v>
      </c>
    </row>
    <row r="333" spans="1:12">
      <c r="A333" s="6" t="str">
        <f t="shared" si="10"/>
        <v>ASME B36.10_16 ''_28,58</v>
      </c>
      <c r="B333" s="3" t="s">
        <v>51</v>
      </c>
      <c r="C333" s="3">
        <v>16</v>
      </c>
      <c r="D333" s="12">
        <v>16</v>
      </c>
      <c r="E333" s="12">
        <v>1.125</v>
      </c>
      <c r="F333" s="13">
        <v>178.89</v>
      </c>
      <c r="G333" s="7">
        <v>28.58</v>
      </c>
      <c r="H333" s="3">
        <v>400</v>
      </c>
      <c r="I333" s="7">
        <v>406.4</v>
      </c>
      <c r="J333" s="7">
        <v>28.58</v>
      </c>
      <c r="K333" s="14">
        <v>266.3</v>
      </c>
      <c r="L333" s="3" t="str">
        <f t="shared" si="11"/>
        <v>NO</v>
      </c>
    </row>
    <row r="334" spans="1:12">
      <c r="A334" s="6" t="str">
        <f t="shared" si="10"/>
        <v>ASME B36.10_16 ''_30,18</v>
      </c>
      <c r="B334" s="3" t="s">
        <v>51</v>
      </c>
      <c r="C334" s="3">
        <v>16</v>
      </c>
      <c r="D334" s="12">
        <v>16</v>
      </c>
      <c r="E334" s="12">
        <v>1.1879999999999999</v>
      </c>
      <c r="F334" s="13">
        <v>188.11</v>
      </c>
      <c r="G334" s="7">
        <v>30.18</v>
      </c>
      <c r="H334" s="3">
        <v>400</v>
      </c>
      <c r="I334" s="7">
        <v>406.4</v>
      </c>
      <c r="J334" s="7">
        <v>30.18</v>
      </c>
      <c r="K334" s="14">
        <v>280.01</v>
      </c>
      <c r="L334" s="3" t="str">
        <f t="shared" si="11"/>
        <v>NO</v>
      </c>
    </row>
    <row r="335" spans="1:12">
      <c r="A335" s="6" t="str">
        <f t="shared" si="10"/>
        <v>ASME B36.10_16 ''_Sch. 120</v>
      </c>
      <c r="B335" s="3" t="s">
        <v>51</v>
      </c>
      <c r="C335" s="3">
        <v>16</v>
      </c>
      <c r="D335" s="12">
        <v>16</v>
      </c>
      <c r="E335" s="12">
        <v>1.2190000000000001</v>
      </c>
      <c r="F335" s="13">
        <v>192.61</v>
      </c>
      <c r="G335" s="7" t="s">
        <v>70</v>
      </c>
      <c r="H335" s="3">
        <v>400</v>
      </c>
      <c r="I335" s="7">
        <v>406.4</v>
      </c>
      <c r="J335" s="7">
        <v>30.96</v>
      </c>
      <c r="K335" s="14">
        <v>286.66000000000003</v>
      </c>
      <c r="L335" s="3" t="str">
        <f t="shared" si="11"/>
        <v>NO</v>
      </c>
    </row>
    <row r="336" spans="1:12">
      <c r="A336" s="6" t="str">
        <f t="shared" si="10"/>
        <v>ASME B36.10_16 ''_31,75</v>
      </c>
      <c r="B336" s="3" t="s">
        <v>51</v>
      </c>
      <c r="C336" s="3">
        <v>16</v>
      </c>
      <c r="D336" s="12">
        <v>16</v>
      </c>
      <c r="E336" s="12">
        <v>1.25</v>
      </c>
      <c r="F336" s="13">
        <v>197.1</v>
      </c>
      <c r="G336" s="7">
        <v>31.75</v>
      </c>
      <c r="H336" s="3">
        <v>400</v>
      </c>
      <c r="I336" s="7">
        <v>406.4</v>
      </c>
      <c r="J336" s="7">
        <v>31.75</v>
      </c>
      <c r="K336" s="14">
        <v>293.35000000000002</v>
      </c>
      <c r="L336" s="3" t="str">
        <f t="shared" si="11"/>
        <v>NO</v>
      </c>
    </row>
    <row r="337" spans="1:12">
      <c r="A337" s="6" t="str">
        <f t="shared" si="10"/>
        <v>ASME B36.10_16 ''_Sch. 140</v>
      </c>
      <c r="B337" s="3" t="s">
        <v>51</v>
      </c>
      <c r="C337" s="3">
        <v>16</v>
      </c>
      <c r="D337" s="12">
        <v>16</v>
      </c>
      <c r="E337" s="12">
        <v>1.4379999999999999</v>
      </c>
      <c r="F337" s="13">
        <v>223.85</v>
      </c>
      <c r="G337" s="7" t="s">
        <v>74</v>
      </c>
      <c r="H337" s="3">
        <v>400</v>
      </c>
      <c r="I337" s="7">
        <v>406.4</v>
      </c>
      <c r="J337" s="7">
        <v>36.53</v>
      </c>
      <c r="K337" s="14">
        <v>333.21</v>
      </c>
      <c r="L337" s="3" t="str">
        <f t="shared" si="11"/>
        <v>NO</v>
      </c>
    </row>
    <row r="338" spans="1:12">
      <c r="A338" s="6" t="str">
        <f t="shared" si="10"/>
        <v>ASME B36.10_16 ''_Sch. 160</v>
      </c>
      <c r="B338" s="3" t="s">
        <v>51</v>
      </c>
      <c r="C338" s="3">
        <v>16</v>
      </c>
      <c r="D338" s="12">
        <v>16</v>
      </c>
      <c r="E338" s="12">
        <v>1.5940000000000001</v>
      </c>
      <c r="F338" s="13">
        <v>245.48</v>
      </c>
      <c r="G338" s="7" t="s">
        <v>63</v>
      </c>
      <c r="H338" s="3">
        <v>400</v>
      </c>
      <c r="I338" s="7">
        <v>406.4</v>
      </c>
      <c r="J338" s="7">
        <v>40.49</v>
      </c>
      <c r="K338" s="14">
        <v>365.38</v>
      </c>
      <c r="L338" s="3" t="str">
        <f t="shared" si="11"/>
        <v>NO</v>
      </c>
    </row>
    <row r="339" spans="1:12">
      <c r="A339" s="6" t="str">
        <f t="shared" si="10"/>
        <v>ASME B36.10_18 ''_Sch. 005</v>
      </c>
      <c r="B339" s="3" t="s">
        <v>51</v>
      </c>
      <c r="C339" s="3">
        <v>18</v>
      </c>
      <c r="D339" s="12">
        <v>18</v>
      </c>
      <c r="E339" s="12">
        <v>0.16500000000000001</v>
      </c>
      <c r="F339" s="13">
        <v>31.46</v>
      </c>
      <c r="G339" s="7" t="s">
        <v>62</v>
      </c>
      <c r="H339" s="3">
        <v>450</v>
      </c>
      <c r="I339" s="7">
        <v>457</v>
      </c>
      <c r="J339" s="7">
        <v>4.1900000000000004</v>
      </c>
      <c r="K339" s="14">
        <v>46.79</v>
      </c>
      <c r="L339" s="3" t="str">
        <f t="shared" si="11"/>
        <v>YES</v>
      </c>
    </row>
    <row r="340" spans="1:12">
      <c r="A340" s="6" t="str">
        <f t="shared" si="10"/>
        <v>ASME B36.10_18 ''_4,78</v>
      </c>
      <c r="B340" s="3" t="s">
        <v>51</v>
      </c>
      <c r="C340" s="3">
        <v>18</v>
      </c>
      <c r="D340" s="12">
        <v>18</v>
      </c>
      <c r="E340" s="12">
        <v>0.188</v>
      </c>
      <c r="F340" s="13">
        <v>35.799999999999997</v>
      </c>
      <c r="G340" s="7">
        <v>4.78</v>
      </c>
      <c r="H340" s="3">
        <v>450</v>
      </c>
      <c r="I340" s="7">
        <v>457</v>
      </c>
      <c r="J340" s="7">
        <v>4.78</v>
      </c>
      <c r="K340" s="14">
        <v>53.31</v>
      </c>
      <c r="L340" s="3" t="str">
        <f t="shared" si="11"/>
        <v>YES</v>
      </c>
    </row>
    <row r="341" spans="1:12">
      <c r="A341" s="6" t="str">
        <f t="shared" si="10"/>
        <v>ASME B36.10_18 ''_5,56</v>
      </c>
      <c r="B341" s="3" t="s">
        <v>51</v>
      </c>
      <c r="C341" s="3">
        <v>18</v>
      </c>
      <c r="D341" s="12">
        <v>18</v>
      </c>
      <c r="E341" s="12">
        <v>0.219</v>
      </c>
      <c r="F341" s="13">
        <v>41.63</v>
      </c>
      <c r="G341" s="7">
        <v>5.56</v>
      </c>
      <c r="H341" s="3">
        <v>450</v>
      </c>
      <c r="I341" s="7">
        <v>457</v>
      </c>
      <c r="J341" s="7">
        <v>5.56</v>
      </c>
      <c r="K341" s="14">
        <v>61.9</v>
      </c>
      <c r="L341" s="3" t="str">
        <f t="shared" si="11"/>
        <v>YES</v>
      </c>
    </row>
    <row r="342" spans="1:12">
      <c r="A342" s="6" t="str">
        <f t="shared" si="10"/>
        <v>ASME B36.10_18 ''_Sch. 010</v>
      </c>
      <c r="B342" s="3" t="s">
        <v>51</v>
      </c>
      <c r="C342" s="3">
        <v>18</v>
      </c>
      <c r="D342" s="12">
        <v>18</v>
      </c>
      <c r="E342" s="12">
        <v>0.25</v>
      </c>
      <c r="F342" s="13">
        <v>47.44</v>
      </c>
      <c r="G342" s="7" t="s">
        <v>53</v>
      </c>
      <c r="H342" s="3">
        <v>450</v>
      </c>
      <c r="I342" s="7">
        <v>457</v>
      </c>
      <c r="J342" s="7">
        <v>6.35</v>
      </c>
      <c r="K342" s="14">
        <v>70.569999999999993</v>
      </c>
      <c r="L342" s="3" t="str">
        <f t="shared" si="11"/>
        <v>YES</v>
      </c>
    </row>
    <row r="343" spans="1:12">
      <c r="A343" s="6" t="str">
        <f t="shared" si="10"/>
        <v>ASME B36.10_18 ''_7,14</v>
      </c>
      <c r="B343" s="3" t="s">
        <v>51</v>
      </c>
      <c r="C343" s="3">
        <v>18</v>
      </c>
      <c r="D343" s="12">
        <v>18</v>
      </c>
      <c r="E343" s="12">
        <v>0.28100000000000003</v>
      </c>
      <c r="F343" s="13">
        <v>53.23</v>
      </c>
      <c r="G343" s="7">
        <v>7.14</v>
      </c>
      <c r="H343" s="3">
        <v>450</v>
      </c>
      <c r="I343" s="7">
        <v>457</v>
      </c>
      <c r="J343" s="7">
        <v>7.14</v>
      </c>
      <c r="K343" s="14">
        <v>79.209999999999994</v>
      </c>
      <c r="L343" s="3" t="str">
        <f t="shared" si="11"/>
        <v>YES</v>
      </c>
    </row>
    <row r="344" spans="1:12">
      <c r="A344" s="6" t="str">
        <f t="shared" si="10"/>
        <v>ASME B36.10_18 ''_Sch. 020</v>
      </c>
      <c r="B344" s="3" t="s">
        <v>51</v>
      </c>
      <c r="C344" s="3">
        <v>18</v>
      </c>
      <c r="D344" s="12">
        <v>18</v>
      </c>
      <c r="E344" s="12">
        <v>0.312</v>
      </c>
      <c r="F344" s="13">
        <v>58.99</v>
      </c>
      <c r="G344" s="7" t="s">
        <v>71</v>
      </c>
      <c r="H344" s="3">
        <v>450</v>
      </c>
      <c r="I344" s="7">
        <v>457</v>
      </c>
      <c r="J344" s="7">
        <v>7.92</v>
      </c>
      <c r="K344" s="14">
        <v>87.71</v>
      </c>
      <c r="L344" s="3" t="str">
        <f t="shared" si="11"/>
        <v>YES</v>
      </c>
    </row>
    <row r="345" spans="1:12">
      <c r="A345" s="6" t="str">
        <f t="shared" si="10"/>
        <v>ASME B36.10_18 ''_8,74</v>
      </c>
      <c r="B345" s="3" t="s">
        <v>51</v>
      </c>
      <c r="C345" s="3">
        <v>18</v>
      </c>
      <c r="D345" s="12">
        <v>18</v>
      </c>
      <c r="E345" s="12">
        <v>0.34399999999999997</v>
      </c>
      <c r="F345" s="13">
        <v>64.930000000000007</v>
      </c>
      <c r="G345" s="7">
        <v>8.74</v>
      </c>
      <c r="H345" s="3">
        <v>450</v>
      </c>
      <c r="I345" s="7">
        <v>457</v>
      </c>
      <c r="J345" s="7">
        <v>8.74</v>
      </c>
      <c r="K345" s="14">
        <v>96.62</v>
      </c>
      <c r="L345" s="3" t="str">
        <f t="shared" si="11"/>
        <v>YES</v>
      </c>
    </row>
    <row r="346" spans="1:12">
      <c r="A346" s="6" t="str">
        <f t="shared" si="10"/>
        <v>ASME B36.10_18 ''_STD (Standard)</v>
      </c>
      <c r="B346" s="3" t="s">
        <v>51</v>
      </c>
      <c r="C346" s="3">
        <v>18</v>
      </c>
      <c r="D346" s="12">
        <v>18</v>
      </c>
      <c r="E346" s="12">
        <v>0.375</v>
      </c>
      <c r="F346" s="13">
        <v>70.650000000000006</v>
      </c>
      <c r="G346" s="7" t="s">
        <v>56</v>
      </c>
      <c r="H346" s="3">
        <v>450</v>
      </c>
      <c r="I346" s="7">
        <v>457</v>
      </c>
      <c r="J346" s="7">
        <v>9.5299999999999994</v>
      </c>
      <c r="K346" s="14">
        <v>105.17</v>
      </c>
      <c r="L346" s="3" t="str">
        <f t="shared" si="11"/>
        <v>YES</v>
      </c>
    </row>
    <row r="347" spans="1:12">
      <c r="A347" s="6" t="str">
        <f t="shared" si="10"/>
        <v>ASME B36.10_18 ''_10,31</v>
      </c>
      <c r="B347" s="3" t="s">
        <v>51</v>
      </c>
      <c r="C347" s="3">
        <v>18</v>
      </c>
      <c r="D347" s="12">
        <v>18</v>
      </c>
      <c r="E347" s="12">
        <v>0.40600000000000003</v>
      </c>
      <c r="F347" s="13">
        <v>76.36</v>
      </c>
      <c r="G347" s="7">
        <v>10.31</v>
      </c>
      <c r="H347" s="3">
        <v>450</v>
      </c>
      <c r="I347" s="7">
        <v>457</v>
      </c>
      <c r="J347" s="7">
        <v>10.31</v>
      </c>
      <c r="K347" s="14">
        <v>113.58</v>
      </c>
      <c r="L347" s="3" t="str">
        <f t="shared" si="11"/>
        <v>YES</v>
      </c>
    </row>
    <row r="348" spans="1:12">
      <c r="A348" s="6" t="str">
        <f t="shared" si="10"/>
        <v>ASME B36.10_18 ''_Sch. 030</v>
      </c>
      <c r="B348" s="3" t="s">
        <v>51</v>
      </c>
      <c r="C348" s="3">
        <v>18</v>
      </c>
      <c r="D348" s="12">
        <v>18</v>
      </c>
      <c r="E348" s="12">
        <v>0.438</v>
      </c>
      <c r="F348" s="13">
        <v>82.23</v>
      </c>
      <c r="G348" s="7" t="s">
        <v>54</v>
      </c>
      <c r="H348" s="3">
        <v>450</v>
      </c>
      <c r="I348" s="7">
        <v>457</v>
      </c>
      <c r="J348" s="7">
        <v>11.13</v>
      </c>
      <c r="K348" s="14">
        <v>122.38</v>
      </c>
      <c r="L348" s="3" t="str">
        <f t="shared" si="11"/>
        <v>YES</v>
      </c>
    </row>
    <row r="349" spans="1:12">
      <c r="A349" s="6" t="str">
        <f t="shared" si="10"/>
        <v>ASME B36.10_18 ''_11,91</v>
      </c>
      <c r="B349" s="3" t="s">
        <v>51</v>
      </c>
      <c r="C349" s="3">
        <v>18</v>
      </c>
      <c r="D349" s="12">
        <v>18</v>
      </c>
      <c r="E349" s="12">
        <v>0.46899999999999997</v>
      </c>
      <c r="F349" s="13">
        <v>87.89</v>
      </c>
      <c r="G349" s="7">
        <v>11.91</v>
      </c>
      <c r="H349" s="3">
        <v>450</v>
      </c>
      <c r="I349" s="7">
        <v>457</v>
      </c>
      <c r="J349" s="7">
        <v>11.91</v>
      </c>
      <c r="K349" s="14">
        <v>130.72999999999999</v>
      </c>
      <c r="L349" s="3" t="str">
        <f t="shared" si="11"/>
        <v>YES</v>
      </c>
    </row>
    <row r="350" spans="1:12">
      <c r="A350" s="6" t="str">
        <f t="shared" si="10"/>
        <v>ASME B36.10_18 ''_XS (Extra Strong)</v>
      </c>
      <c r="B350" s="3" t="s">
        <v>51</v>
      </c>
      <c r="C350" s="3">
        <v>18</v>
      </c>
      <c r="D350" s="12">
        <v>18</v>
      </c>
      <c r="E350" s="12">
        <v>0.5</v>
      </c>
      <c r="F350" s="13">
        <v>93.54</v>
      </c>
      <c r="G350" s="7" t="s">
        <v>58</v>
      </c>
      <c r="H350" s="3">
        <v>450</v>
      </c>
      <c r="I350" s="7">
        <v>457</v>
      </c>
      <c r="J350" s="7">
        <v>12.7</v>
      </c>
      <c r="K350" s="14">
        <v>139.16</v>
      </c>
      <c r="L350" s="3" t="str">
        <f t="shared" si="11"/>
        <v>YES</v>
      </c>
    </row>
    <row r="351" spans="1:12">
      <c r="A351" s="6" t="str">
        <f t="shared" si="10"/>
        <v>ASME B36.10_18 ''_Sch. 040</v>
      </c>
      <c r="B351" s="3" t="s">
        <v>51</v>
      </c>
      <c r="C351" s="3">
        <v>18</v>
      </c>
      <c r="D351" s="12">
        <v>18</v>
      </c>
      <c r="E351" s="12">
        <v>0.56200000000000006</v>
      </c>
      <c r="F351" s="13">
        <v>104.76</v>
      </c>
      <c r="G351" s="7" t="s">
        <v>55</v>
      </c>
      <c r="H351" s="3">
        <v>450</v>
      </c>
      <c r="I351" s="7">
        <v>457</v>
      </c>
      <c r="J351" s="7">
        <v>14.27</v>
      </c>
      <c r="K351" s="14">
        <v>155.81</v>
      </c>
      <c r="L351" s="3" t="str">
        <f t="shared" si="11"/>
        <v>NO</v>
      </c>
    </row>
    <row r="352" spans="1:12">
      <c r="A352" s="6" t="str">
        <f t="shared" si="10"/>
        <v>ASME B36.10_18 ''_15,88</v>
      </c>
      <c r="B352" s="3" t="s">
        <v>51</v>
      </c>
      <c r="C352" s="3">
        <v>18</v>
      </c>
      <c r="D352" s="12">
        <v>18</v>
      </c>
      <c r="E352" s="12">
        <v>0.625</v>
      </c>
      <c r="F352" s="13">
        <v>116.09</v>
      </c>
      <c r="G352" s="7">
        <v>15.88</v>
      </c>
      <c r="H352" s="3">
        <v>450</v>
      </c>
      <c r="I352" s="7">
        <v>457</v>
      </c>
      <c r="J352" s="7">
        <v>15.88</v>
      </c>
      <c r="K352" s="14">
        <v>172.75</v>
      </c>
      <c r="L352" s="3" t="str">
        <f t="shared" si="11"/>
        <v>NO</v>
      </c>
    </row>
    <row r="353" spans="1:12">
      <c r="A353" s="6" t="str">
        <f t="shared" si="10"/>
        <v>ASME B36.10_18 ''_17,48</v>
      </c>
      <c r="B353" s="3" t="s">
        <v>51</v>
      </c>
      <c r="C353" s="3">
        <v>18</v>
      </c>
      <c r="D353" s="12">
        <v>18</v>
      </c>
      <c r="E353" s="12">
        <v>0.68799999999999994</v>
      </c>
      <c r="F353" s="13">
        <v>127.32</v>
      </c>
      <c r="G353" s="7">
        <v>17.48</v>
      </c>
      <c r="H353" s="3">
        <v>450</v>
      </c>
      <c r="I353" s="7">
        <v>457</v>
      </c>
      <c r="J353" s="7">
        <v>17.48</v>
      </c>
      <c r="K353" s="14">
        <v>189.47</v>
      </c>
      <c r="L353" s="3" t="str">
        <f t="shared" si="11"/>
        <v>NO</v>
      </c>
    </row>
    <row r="354" spans="1:12">
      <c r="A354" s="6" t="str">
        <f t="shared" si="10"/>
        <v>ASME B36.10_18 ''_Sch. 060</v>
      </c>
      <c r="B354" s="3" t="s">
        <v>51</v>
      </c>
      <c r="C354" s="3">
        <v>18</v>
      </c>
      <c r="D354" s="12">
        <v>18</v>
      </c>
      <c r="E354" s="12">
        <v>0.75</v>
      </c>
      <c r="F354" s="13">
        <v>138.30000000000001</v>
      </c>
      <c r="G354" s="7" t="s">
        <v>72</v>
      </c>
      <c r="H354" s="3">
        <v>450</v>
      </c>
      <c r="I354" s="7">
        <v>457</v>
      </c>
      <c r="J354" s="7">
        <v>19.05</v>
      </c>
      <c r="K354" s="14">
        <v>205.75</v>
      </c>
      <c r="L354" s="3" t="str">
        <f t="shared" si="11"/>
        <v>NO</v>
      </c>
    </row>
    <row r="355" spans="1:12">
      <c r="A355" s="6" t="str">
        <f t="shared" si="10"/>
        <v>ASME B36.10_18 ''_20,62</v>
      </c>
      <c r="B355" s="3" t="s">
        <v>51</v>
      </c>
      <c r="C355" s="3">
        <v>18</v>
      </c>
      <c r="D355" s="12">
        <v>18</v>
      </c>
      <c r="E355" s="12">
        <v>0.81200000000000006</v>
      </c>
      <c r="F355" s="13">
        <v>149.19999999999999</v>
      </c>
      <c r="G355" s="7">
        <v>20.62</v>
      </c>
      <c r="H355" s="3">
        <v>450</v>
      </c>
      <c r="I355" s="7">
        <v>457</v>
      </c>
      <c r="J355" s="7">
        <v>20.62</v>
      </c>
      <c r="K355" s="14">
        <v>221.91</v>
      </c>
      <c r="L355" s="3" t="str">
        <f t="shared" si="11"/>
        <v>NO</v>
      </c>
    </row>
    <row r="356" spans="1:12">
      <c r="A356" s="6" t="str">
        <f t="shared" si="10"/>
        <v>ASME B36.10_18 ''_22,23</v>
      </c>
      <c r="B356" s="3" t="s">
        <v>51</v>
      </c>
      <c r="C356" s="3">
        <v>18</v>
      </c>
      <c r="D356" s="12">
        <v>18</v>
      </c>
      <c r="E356" s="12">
        <v>0.875</v>
      </c>
      <c r="F356" s="13">
        <v>160.18</v>
      </c>
      <c r="G356" s="7">
        <v>22.23</v>
      </c>
      <c r="H356" s="3">
        <v>450</v>
      </c>
      <c r="I356" s="7">
        <v>457</v>
      </c>
      <c r="J356" s="7">
        <v>22.23</v>
      </c>
      <c r="K356" s="14">
        <v>238.35</v>
      </c>
      <c r="L356" s="3" t="str">
        <f t="shared" si="11"/>
        <v>NO</v>
      </c>
    </row>
    <row r="357" spans="1:12">
      <c r="A357" s="6" t="str">
        <f t="shared" si="10"/>
        <v>ASME B36.10_18 ''_Sch. 080</v>
      </c>
      <c r="B357" s="3" t="s">
        <v>51</v>
      </c>
      <c r="C357" s="3">
        <v>18</v>
      </c>
      <c r="D357" s="12">
        <v>18</v>
      </c>
      <c r="E357" s="12">
        <v>0.93799999999999994</v>
      </c>
      <c r="F357" s="13">
        <v>171.08</v>
      </c>
      <c r="G357" s="7" t="s">
        <v>57</v>
      </c>
      <c r="H357" s="3">
        <v>450</v>
      </c>
      <c r="I357" s="7">
        <v>457</v>
      </c>
      <c r="J357" s="7">
        <v>23.83</v>
      </c>
      <c r="K357" s="14">
        <v>254.57</v>
      </c>
      <c r="L357" s="3" t="str">
        <f t="shared" si="11"/>
        <v>NO</v>
      </c>
    </row>
    <row r="358" spans="1:12">
      <c r="A358" s="6" t="str">
        <f t="shared" si="10"/>
        <v>ASME B36.10_18 ''_25,4</v>
      </c>
      <c r="B358" s="3" t="s">
        <v>51</v>
      </c>
      <c r="C358" s="3">
        <v>18</v>
      </c>
      <c r="D358" s="12">
        <v>18</v>
      </c>
      <c r="E358" s="12">
        <v>1</v>
      </c>
      <c r="F358" s="13">
        <v>181.73</v>
      </c>
      <c r="G358" s="7">
        <v>25.4</v>
      </c>
      <c r="H358" s="3">
        <v>450</v>
      </c>
      <c r="I358" s="7">
        <v>457</v>
      </c>
      <c r="J358" s="7">
        <v>25.4</v>
      </c>
      <c r="K358" s="14">
        <v>270.36</v>
      </c>
      <c r="L358" s="3" t="str">
        <f t="shared" si="11"/>
        <v>NO</v>
      </c>
    </row>
    <row r="359" spans="1:12">
      <c r="A359" s="6" t="str">
        <f t="shared" si="10"/>
        <v>ASME B36.10_18 ''_26,97</v>
      </c>
      <c r="B359" s="3" t="s">
        <v>51</v>
      </c>
      <c r="C359" s="3">
        <v>18</v>
      </c>
      <c r="D359" s="12">
        <v>18</v>
      </c>
      <c r="E359" s="12">
        <v>1.0620000000000001</v>
      </c>
      <c r="F359" s="13">
        <v>192.29</v>
      </c>
      <c r="G359" s="7">
        <v>26.97</v>
      </c>
      <c r="H359" s="3">
        <v>450</v>
      </c>
      <c r="I359" s="7">
        <v>457</v>
      </c>
      <c r="J359" s="7">
        <v>26.97</v>
      </c>
      <c r="K359" s="14">
        <v>286.02</v>
      </c>
      <c r="L359" s="3" t="str">
        <f t="shared" si="11"/>
        <v>NO</v>
      </c>
    </row>
    <row r="360" spans="1:12">
      <c r="A360" s="6" t="str">
        <f t="shared" si="10"/>
        <v>ASME B36.10_18 ''_28,58</v>
      </c>
      <c r="B360" s="3" t="s">
        <v>51</v>
      </c>
      <c r="C360" s="3">
        <v>18</v>
      </c>
      <c r="D360" s="12">
        <v>18</v>
      </c>
      <c r="E360" s="12">
        <v>1.125</v>
      </c>
      <c r="F360" s="13">
        <v>202.94</v>
      </c>
      <c r="G360" s="7">
        <v>28.58</v>
      </c>
      <c r="H360" s="3">
        <v>450</v>
      </c>
      <c r="I360" s="7">
        <v>457</v>
      </c>
      <c r="J360" s="7">
        <v>28.58</v>
      </c>
      <c r="K360" s="14">
        <v>301.95999999999998</v>
      </c>
      <c r="L360" s="3" t="str">
        <f t="shared" si="11"/>
        <v>NO</v>
      </c>
    </row>
    <row r="361" spans="1:12">
      <c r="A361" s="6" t="str">
        <f t="shared" si="10"/>
        <v>ASME B36.10_18 ''_Sch. 100</v>
      </c>
      <c r="B361" s="3" t="s">
        <v>51</v>
      </c>
      <c r="C361" s="3">
        <v>18</v>
      </c>
      <c r="D361" s="12">
        <v>18</v>
      </c>
      <c r="E361" s="12">
        <v>1.1559999999999999</v>
      </c>
      <c r="F361" s="13">
        <v>208.15</v>
      </c>
      <c r="G361" s="7" t="s">
        <v>73</v>
      </c>
      <c r="H361" s="3">
        <v>450</v>
      </c>
      <c r="I361" s="7">
        <v>457</v>
      </c>
      <c r="J361" s="7">
        <v>29.36</v>
      </c>
      <c r="K361" s="14">
        <v>309.64</v>
      </c>
      <c r="L361" s="3" t="str">
        <f t="shared" si="11"/>
        <v>NO</v>
      </c>
    </row>
    <row r="362" spans="1:12">
      <c r="A362" s="6" t="str">
        <f t="shared" si="10"/>
        <v>ASME B36.10_18 ''_30,18</v>
      </c>
      <c r="B362" s="3" t="s">
        <v>51</v>
      </c>
      <c r="C362" s="3">
        <v>18</v>
      </c>
      <c r="D362" s="12">
        <v>18</v>
      </c>
      <c r="E362" s="12">
        <v>1.1879999999999999</v>
      </c>
      <c r="F362" s="13">
        <v>213.51</v>
      </c>
      <c r="G362" s="7">
        <v>30.18</v>
      </c>
      <c r="H362" s="3">
        <v>450</v>
      </c>
      <c r="I362" s="7">
        <v>457</v>
      </c>
      <c r="J362" s="7">
        <v>30.18</v>
      </c>
      <c r="K362" s="14">
        <v>317.68</v>
      </c>
      <c r="L362" s="3" t="str">
        <f t="shared" si="11"/>
        <v>NO</v>
      </c>
    </row>
    <row r="363" spans="1:12">
      <c r="A363" s="6" t="str">
        <f t="shared" si="10"/>
        <v>ASME B36.10_18 ''_31,75</v>
      </c>
      <c r="B363" s="3" t="s">
        <v>51</v>
      </c>
      <c r="C363" s="3">
        <v>18</v>
      </c>
      <c r="D363" s="12">
        <v>18</v>
      </c>
      <c r="E363" s="12">
        <v>1.25</v>
      </c>
      <c r="F363" s="13">
        <v>223.82</v>
      </c>
      <c r="G363" s="7">
        <v>31.75</v>
      </c>
      <c r="H363" s="3">
        <v>450</v>
      </c>
      <c r="I363" s="7">
        <v>457</v>
      </c>
      <c r="J363" s="7">
        <v>31.75</v>
      </c>
      <c r="K363" s="14">
        <v>332.97</v>
      </c>
      <c r="L363" s="3" t="str">
        <f t="shared" si="11"/>
        <v>NO</v>
      </c>
    </row>
    <row r="364" spans="1:12">
      <c r="A364" s="6" t="str">
        <f t="shared" si="10"/>
        <v>ASME B36.10_18 ''_Sch. 120</v>
      </c>
      <c r="B364" s="3" t="s">
        <v>51</v>
      </c>
      <c r="C364" s="3">
        <v>18</v>
      </c>
      <c r="D364" s="12">
        <v>18</v>
      </c>
      <c r="E364" s="12">
        <v>1.375</v>
      </c>
      <c r="F364" s="13">
        <v>244.37</v>
      </c>
      <c r="G364" s="7" t="s">
        <v>70</v>
      </c>
      <c r="H364" s="3">
        <v>450</v>
      </c>
      <c r="I364" s="7">
        <v>457</v>
      </c>
      <c r="J364" s="7">
        <v>34.93</v>
      </c>
      <c r="K364" s="14">
        <v>363.58</v>
      </c>
      <c r="L364" s="3" t="str">
        <f t="shared" si="11"/>
        <v>NO</v>
      </c>
    </row>
    <row r="365" spans="1:12">
      <c r="A365" s="6" t="str">
        <f t="shared" si="10"/>
        <v>ASME B36.10_18 ''_Sch. 140</v>
      </c>
      <c r="B365" s="3" t="s">
        <v>51</v>
      </c>
      <c r="C365" s="3">
        <v>18</v>
      </c>
      <c r="D365" s="12">
        <v>18</v>
      </c>
      <c r="E365" s="12">
        <v>1.5620000000000001</v>
      </c>
      <c r="F365" s="13">
        <v>274.48</v>
      </c>
      <c r="G365" s="7" t="s">
        <v>74</v>
      </c>
      <c r="H365" s="3">
        <v>450</v>
      </c>
      <c r="I365" s="7">
        <v>457</v>
      </c>
      <c r="J365" s="7">
        <v>39.67</v>
      </c>
      <c r="K365" s="14">
        <v>408.28</v>
      </c>
      <c r="L365" s="3" t="str">
        <f t="shared" si="11"/>
        <v>NO</v>
      </c>
    </row>
    <row r="366" spans="1:12">
      <c r="A366" s="6" t="str">
        <f t="shared" si="10"/>
        <v>ASME B36.10_18 ''_Sch. 160</v>
      </c>
      <c r="B366" s="3" t="s">
        <v>51</v>
      </c>
      <c r="C366" s="3">
        <v>18</v>
      </c>
      <c r="D366" s="12">
        <v>18</v>
      </c>
      <c r="E366" s="12">
        <v>1.7809999999999999</v>
      </c>
      <c r="F366" s="13">
        <v>308.79000000000002</v>
      </c>
      <c r="G366" s="7" t="s">
        <v>63</v>
      </c>
      <c r="H366" s="3">
        <v>450</v>
      </c>
      <c r="I366" s="7">
        <v>457</v>
      </c>
      <c r="J366" s="7">
        <v>45.24</v>
      </c>
      <c r="K366" s="14">
        <v>459.39</v>
      </c>
      <c r="L366" s="3" t="str">
        <f t="shared" si="11"/>
        <v>NO</v>
      </c>
    </row>
    <row r="367" spans="1:12">
      <c r="A367" s="6" t="str">
        <f t="shared" si="10"/>
        <v>ASME B36.10_20 ''_Sch. 005</v>
      </c>
      <c r="B367" s="3" t="s">
        <v>51</v>
      </c>
      <c r="C367" s="3">
        <v>20</v>
      </c>
      <c r="D367" s="12">
        <v>20</v>
      </c>
      <c r="E367" s="12">
        <v>0.188</v>
      </c>
      <c r="F367" s="13">
        <v>39.82</v>
      </c>
      <c r="G367" s="7" t="s">
        <v>62</v>
      </c>
      <c r="H367" s="3">
        <v>500</v>
      </c>
      <c r="I367" s="7">
        <v>508</v>
      </c>
      <c r="J367" s="7">
        <v>4.78</v>
      </c>
      <c r="K367" s="14">
        <v>59.32</v>
      </c>
      <c r="L367" s="3" t="str">
        <f t="shared" si="11"/>
        <v>YES</v>
      </c>
    </row>
    <row r="368" spans="1:12">
      <c r="A368" s="6" t="str">
        <f t="shared" si="10"/>
        <v>ASME B36.10_20 ''_5,56</v>
      </c>
      <c r="B368" s="3" t="s">
        <v>51</v>
      </c>
      <c r="C368" s="3">
        <v>20</v>
      </c>
      <c r="D368" s="12">
        <v>20</v>
      </c>
      <c r="E368" s="12">
        <v>0.219</v>
      </c>
      <c r="F368" s="13">
        <v>46.31</v>
      </c>
      <c r="G368" s="7">
        <v>5.56</v>
      </c>
      <c r="H368" s="3">
        <v>500</v>
      </c>
      <c r="I368" s="7">
        <v>508</v>
      </c>
      <c r="J368" s="7">
        <v>5.56</v>
      </c>
      <c r="K368" s="14">
        <v>68.89</v>
      </c>
      <c r="L368" s="3" t="str">
        <f t="shared" si="11"/>
        <v>YES</v>
      </c>
    </row>
    <row r="369" spans="1:12">
      <c r="A369" s="6" t="str">
        <f t="shared" si="10"/>
        <v>ASME B36.10_20 ''_Sch. 010</v>
      </c>
      <c r="B369" s="3" t="s">
        <v>51</v>
      </c>
      <c r="C369" s="3">
        <v>20</v>
      </c>
      <c r="D369" s="12">
        <v>20</v>
      </c>
      <c r="E369" s="12">
        <v>0.25</v>
      </c>
      <c r="F369" s="13">
        <v>52.78</v>
      </c>
      <c r="G369" s="7" t="s">
        <v>53</v>
      </c>
      <c r="H369" s="3">
        <v>500</v>
      </c>
      <c r="I369" s="7">
        <v>508</v>
      </c>
      <c r="J369" s="7">
        <v>6.35</v>
      </c>
      <c r="K369" s="14">
        <v>78.56</v>
      </c>
      <c r="L369" s="3" t="str">
        <f t="shared" si="11"/>
        <v>YES</v>
      </c>
    </row>
    <row r="370" spans="1:12">
      <c r="A370" s="6" t="str">
        <f t="shared" si="10"/>
        <v>ASME B36.10_20 ''_7,14</v>
      </c>
      <c r="B370" s="3" t="s">
        <v>51</v>
      </c>
      <c r="C370" s="3">
        <v>20</v>
      </c>
      <c r="D370" s="12">
        <v>20</v>
      </c>
      <c r="E370" s="12">
        <v>0.28100000000000003</v>
      </c>
      <c r="F370" s="13">
        <v>59.23</v>
      </c>
      <c r="G370" s="7">
        <v>7.14</v>
      </c>
      <c r="H370" s="3">
        <v>500</v>
      </c>
      <c r="I370" s="7">
        <v>508</v>
      </c>
      <c r="J370" s="7">
        <v>7.14</v>
      </c>
      <c r="K370" s="14">
        <v>88.19</v>
      </c>
      <c r="L370" s="3" t="str">
        <f t="shared" si="11"/>
        <v>YES</v>
      </c>
    </row>
    <row r="371" spans="1:12">
      <c r="A371" s="6" t="str">
        <f t="shared" si="10"/>
        <v>ASME B36.10_20 ''_7,92</v>
      </c>
      <c r="B371" s="3" t="s">
        <v>51</v>
      </c>
      <c r="C371" s="3">
        <v>20</v>
      </c>
      <c r="D371" s="12">
        <v>20</v>
      </c>
      <c r="E371" s="12">
        <v>0.312</v>
      </c>
      <c r="F371" s="13">
        <v>65.66</v>
      </c>
      <c r="G371" s="7">
        <v>7.92</v>
      </c>
      <c r="H371" s="3">
        <v>500</v>
      </c>
      <c r="I371" s="7">
        <v>508</v>
      </c>
      <c r="J371" s="7">
        <v>7.92</v>
      </c>
      <c r="K371" s="14">
        <v>97.68</v>
      </c>
      <c r="L371" s="3" t="str">
        <f t="shared" si="11"/>
        <v>YES</v>
      </c>
    </row>
    <row r="372" spans="1:12">
      <c r="A372" s="6" t="str">
        <f t="shared" si="10"/>
        <v>ASME B36.10_20 ''_8,74</v>
      </c>
      <c r="B372" s="3" t="s">
        <v>51</v>
      </c>
      <c r="C372" s="3">
        <v>20</v>
      </c>
      <c r="D372" s="12">
        <v>20</v>
      </c>
      <c r="E372" s="12">
        <v>0.34399999999999997</v>
      </c>
      <c r="F372" s="13">
        <v>72.28</v>
      </c>
      <c r="G372" s="7">
        <v>8.74</v>
      </c>
      <c r="H372" s="3">
        <v>500</v>
      </c>
      <c r="I372" s="7">
        <v>508</v>
      </c>
      <c r="J372" s="7">
        <v>8.74</v>
      </c>
      <c r="K372" s="14">
        <v>107.61</v>
      </c>
      <c r="L372" s="3" t="str">
        <f t="shared" si="11"/>
        <v>YES</v>
      </c>
    </row>
    <row r="373" spans="1:12">
      <c r="A373" s="6" t="str">
        <f t="shared" si="10"/>
        <v>ASME B36.10_20 ''_Sch. 020</v>
      </c>
      <c r="B373" s="3" t="s">
        <v>51</v>
      </c>
      <c r="C373" s="3">
        <v>20</v>
      </c>
      <c r="D373" s="12">
        <v>20</v>
      </c>
      <c r="E373" s="12">
        <v>0.375</v>
      </c>
      <c r="F373" s="13">
        <v>78.67</v>
      </c>
      <c r="G373" s="7" t="s">
        <v>71</v>
      </c>
      <c r="H373" s="3">
        <v>500</v>
      </c>
      <c r="I373" s="7">
        <v>508</v>
      </c>
      <c r="J373" s="7">
        <v>9.5299999999999994</v>
      </c>
      <c r="K373" s="14">
        <v>117.15</v>
      </c>
      <c r="L373" s="3" t="str">
        <f t="shared" si="11"/>
        <v>YES</v>
      </c>
    </row>
    <row r="374" spans="1:12">
      <c r="A374" s="6" t="str">
        <f t="shared" si="10"/>
        <v>ASME B36.10_20 ''_STD (Standard)</v>
      </c>
      <c r="B374" s="3" t="s">
        <v>51</v>
      </c>
      <c r="C374" s="3">
        <v>20</v>
      </c>
      <c r="D374" s="12">
        <v>20</v>
      </c>
      <c r="E374" s="12">
        <v>0.375</v>
      </c>
      <c r="F374" s="13">
        <v>78.67</v>
      </c>
      <c r="G374" s="7" t="s">
        <v>56</v>
      </c>
      <c r="H374" s="3">
        <v>500</v>
      </c>
      <c r="I374" s="7">
        <v>508</v>
      </c>
      <c r="J374" s="7">
        <v>9.5299999999999994</v>
      </c>
      <c r="K374" s="14">
        <v>117.15</v>
      </c>
      <c r="L374" s="3" t="str">
        <f t="shared" si="11"/>
        <v>YES</v>
      </c>
    </row>
    <row r="375" spans="1:12">
      <c r="A375" s="6" t="str">
        <f t="shared" si="10"/>
        <v>ASME B36.10_20 ''_10,31</v>
      </c>
      <c r="B375" s="3" t="s">
        <v>51</v>
      </c>
      <c r="C375" s="3">
        <v>20</v>
      </c>
      <c r="D375" s="12">
        <v>20</v>
      </c>
      <c r="E375" s="12">
        <v>0.40600000000000003</v>
      </c>
      <c r="F375" s="13">
        <v>85.04</v>
      </c>
      <c r="G375" s="7">
        <v>10.31</v>
      </c>
      <c r="H375" s="3">
        <v>500</v>
      </c>
      <c r="I375" s="7">
        <v>508</v>
      </c>
      <c r="J375" s="7">
        <v>10.31</v>
      </c>
      <c r="K375" s="14">
        <v>126.54</v>
      </c>
      <c r="L375" s="3" t="str">
        <f t="shared" si="11"/>
        <v>YES</v>
      </c>
    </row>
    <row r="376" spans="1:12">
      <c r="A376" s="6" t="str">
        <f t="shared" si="10"/>
        <v>ASME B36.10_20 ''_11,13</v>
      </c>
      <c r="B376" s="3" t="s">
        <v>51</v>
      </c>
      <c r="C376" s="3">
        <v>20</v>
      </c>
      <c r="D376" s="12">
        <v>20</v>
      </c>
      <c r="E376" s="12">
        <v>0.438</v>
      </c>
      <c r="F376" s="13">
        <v>91.59</v>
      </c>
      <c r="G376" s="7">
        <v>11.13</v>
      </c>
      <c r="H376" s="3">
        <v>500</v>
      </c>
      <c r="I376" s="7">
        <v>508</v>
      </c>
      <c r="J376" s="7">
        <v>11.13</v>
      </c>
      <c r="K376" s="14">
        <v>136.38</v>
      </c>
      <c r="L376" s="3" t="str">
        <f t="shared" si="11"/>
        <v>YES</v>
      </c>
    </row>
    <row r="377" spans="1:12">
      <c r="A377" s="6" t="str">
        <f t="shared" si="10"/>
        <v>ASME B36.10_20 ''_11,91</v>
      </c>
      <c r="B377" s="3" t="s">
        <v>51</v>
      </c>
      <c r="C377" s="3">
        <v>20</v>
      </c>
      <c r="D377" s="12">
        <v>20</v>
      </c>
      <c r="E377" s="12">
        <v>0.46899999999999997</v>
      </c>
      <c r="F377" s="13">
        <v>97.92</v>
      </c>
      <c r="G377" s="7">
        <v>11.91</v>
      </c>
      <c r="H377" s="3">
        <v>500</v>
      </c>
      <c r="I377" s="7">
        <v>508</v>
      </c>
      <c r="J377" s="7">
        <v>11.91</v>
      </c>
      <c r="K377" s="14">
        <v>145.71</v>
      </c>
      <c r="L377" s="3" t="str">
        <f t="shared" si="11"/>
        <v>YES</v>
      </c>
    </row>
    <row r="378" spans="1:12">
      <c r="A378" s="6" t="str">
        <f t="shared" si="10"/>
        <v>ASME B36.10_20 ''_Sch. 030</v>
      </c>
      <c r="B378" s="3" t="s">
        <v>51</v>
      </c>
      <c r="C378" s="3">
        <v>20</v>
      </c>
      <c r="D378" s="12">
        <v>20</v>
      </c>
      <c r="E378" s="12">
        <v>0.5</v>
      </c>
      <c r="F378" s="13">
        <v>104.23</v>
      </c>
      <c r="G378" s="7" t="s">
        <v>54</v>
      </c>
      <c r="H378" s="3">
        <v>500</v>
      </c>
      <c r="I378" s="7">
        <v>508</v>
      </c>
      <c r="J378" s="7">
        <v>12.7</v>
      </c>
      <c r="K378" s="14">
        <v>155.13</v>
      </c>
      <c r="L378" s="3" t="str">
        <f t="shared" si="11"/>
        <v>YES</v>
      </c>
    </row>
    <row r="379" spans="1:12">
      <c r="A379" s="6" t="str">
        <f t="shared" si="10"/>
        <v>ASME B36.10_20 ''_XS (Extra Strong)</v>
      </c>
      <c r="B379" s="3" t="s">
        <v>51</v>
      </c>
      <c r="C379" s="3">
        <v>20</v>
      </c>
      <c r="D379" s="12">
        <v>20</v>
      </c>
      <c r="E379" s="12">
        <v>0.5</v>
      </c>
      <c r="F379" s="13">
        <v>104.23</v>
      </c>
      <c r="G379" s="7" t="s">
        <v>58</v>
      </c>
      <c r="H379" s="3">
        <v>500</v>
      </c>
      <c r="I379" s="7">
        <v>508</v>
      </c>
      <c r="J379" s="7">
        <v>12.7</v>
      </c>
      <c r="K379" s="14">
        <v>155.13</v>
      </c>
      <c r="L379" s="3" t="str">
        <f t="shared" si="11"/>
        <v>YES</v>
      </c>
    </row>
    <row r="380" spans="1:12">
      <c r="A380" s="6" t="str">
        <f t="shared" si="10"/>
        <v>ASME B36.10_20 ''_14,27</v>
      </c>
      <c r="B380" s="3" t="s">
        <v>51</v>
      </c>
      <c r="C380" s="3">
        <v>20</v>
      </c>
      <c r="D380" s="12">
        <v>20</v>
      </c>
      <c r="E380" s="12">
        <v>0.56200000000000006</v>
      </c>
      <c r="F380" s="13">
        <v>116.78</v>
      </c>
      <c r="G380" s="7">
        <v>14.27</v>
      </c>
      <c r="H380" s="3">
        <v>500</v>
      </c>
      <c r="I380" s="7">
        <v>508</v>
      </c>
      <c r="J380" s="7">
        <v>14.27</v>
      </c>
      <c r="K380" s="14">
        <v>173.75</v>
      </c>
      <c r="L380" s="3" t="str">
        <f t="shared" si="11"/>
        <v>YES</v>
      </c>
    </row>
    <row r="381" spans="1:12">
      <c r="A381" s="6" t="str">
        <f t="shared" si="10"/>
        <v>ASME B36.10_20 ''_Sch. 040</v>
      </c>
      <c r="B381" s="3" t="s">
        <v>51</v>
      </c>
      <c r="C381" s="3">
        <v>20</v>
      </c>
      <c r="D381" s="12">
        <v>20</v>
      </c>
      <c r="E381" s="12">
        <v>0.59399999999999997</v>
      </c>
      <c r="F381" s="13">
        <v>123.23</v>
      </c>
      <c r="G381" s="7" t="s">
        <v>55</v>
      </c>
      <c r="H381" s="3">
        <v>500</v>
      </c>
      <c r="I381" s="7">
        <v>508</v>
      </c>
      <c r="J381" s="7">
        <v>15.09</v>
      </c>
      <c r="K381" s="14">
        <v>183.43</v>
      </c>
      <c r="L381" s="3" t="str">
        <f t="shared" si="11"/>
        <v>YES</v>
      </c>
    </row>
    <row r="382" spans="1:12">
      <c r="A382" s="6" t="str">
        <f t="shared" si="10"/>
        <v>ASME B36.10_20 ''_15,88</v>
      </c>
      <c r="B382" s="3" t="s">
        <v>51</v>
      </c>
      <c r="C382" s="3">
        <v>20</v>
      </c>
      <c r="D382" s="12">
        <v>20</v>
      </c>
      <c r="E382" s="12">
        <v>0.625</v>
      </c>
      <c r="F382" s="13">
        <v>129.44999999999999</v>
      </c>
      <c r="G382" s="7">
        <v>15.88</v>
      </c>
      <c r="H382" s="3">
        <v>500</v>
      </c>
      <c r="I382" s="7">
        <v>508</v>
      </c>
      <c r="J382" s="7">
        <v>15.88</v>
      </c>
      <c r="K382" s="14">
        <v>192.73</v>
      </c>
      <c r="L382" s="3" t="str">
        <f t="shared" si="11"/>
        <v>NO</v>
      </c>
    </row>
    <row r="383" spans="1:12">
      <c r="A383" s="6" t="str">
        <f t="shared" si="10"/>
        <v>ASME B36.10_20 ''_17,48</v>
      </c>
      <c r="B383" s="3" t="s">
        <v>51</v>
      </c>
      <c r="C383" s="3">
        <v>20</v>
      </c>
      <c r="D383" s="12">
        <v>20</v>
      </c>
      <c r="E383" s="12">
        <v>0.68799999999999994</v>
      </c>
      <c r="F383" s="13">
        <v>142.03</v>
      </c>
      <c r="G383" s="7">
        <v>17.48</v>
      </c>
      <c r="H383" s="3">
        <v>500</v>
      </c>
      <c r="I383" s="7">
        <v>508</v>
      </c>
      <c r="J383" s="7">
        <v>17.48</v>
      </c>
      <c r="K383" s="14">
        <v>211.45</v>
      </c>
      <c r="L383" s="3" t="str">
        <f t="shared" si="11"/>
        <v>NO</v>
      </c>
    </row>
    <row r="384" spans="1:12">
      <c r="A384" s="6" t="str">
        <f t="shared" si="10"/>
        <v>ASME B36.10_20 ''_19,05</v>
      </c>
      <c r="B384" s="3" t="s">
        <v>51</v>
      </c>
      <c r="C384" s="3">
        <v>20</v>
      </c>
      <c r="D384" s="12">
        <v>20</v>
      </c>
      <c r="E384" s="12">
        <v>0.75</v>
      </c>
      <c r="F384" s="13">
        <v>154.34</v>
      </c>
      <c r="G384" s="7">
        <v>19.05</v>
      </c>
      <c r="H384" s="3">
        <v>500</v>
      </c>
      <c r="I384" s="7">
        <v>508</v>
      </c>
      <c r="J384" s="7">
        <v>19.05</v>
      </c>
      <c r="K384" s="14">
        <v>229.71</v>
      </c>
      <c r="L384" s="3" t="str">
        <f t="shared" si="11"/>
        <v>NO</v>
      </c>
    </row>
    <row r="385" spans="1:12">
      <c r="A385" s="6" t="str">
        <f t="shared" si="10"/>
        <v>ASME B36.10_20 ''_Sch. 060</v>
      </c>
      <c r="B385" s="3" t="s">
        <v>51</v>
      </c>
      <c r="C385" s="3">
        <v>20</v>
      </c>
      <c r="D385" s="12">
        <v>20</v>
      </c>
      <c r="E385" s="12">
        <v>0.81200000000000006</v>
      </c>
      <c r="F385" s="13">
        <v>166.56</v>
      </c>
      <c r="G385" s="7" t="s">
        <v>72</v>
      </c>
      <c r="H385" s="3">
        <v>500</v>
      </c>
      <c r="I385" s="7">
        <v>508</v>
      </c>
      <c r="J385" s="7">
        <v>20.62</v>
      </c>
      <c r="K385" s="14">
        <v>247.84</v>
      </c>
      <c r="L385" s="3" t="str">
        <f t="shared" si="11"/>
        <v>NO</v>
      </c>
    </row>
    <row r="386" spans="1:12">
      <c r="A386" s="6" t="str">
        <f t="shared" si="10"/>
        <v>ASME B36.10_20 ''_22,23</v>
      </c>
      <c r="B386" s="3" t="s">
        <v>51</v>
      </c>
      <c r="C386" s="3">
        <v>20</v>
      </c>
      <c r="D386" s="12">
        <v>20</v>
      </c>
      <c r="E386" s="12">
        <v>0.875</v>
      </c>
      <c r="F386" s="13">
        <v>178.89</v>
      </c>
      <c r="G386" s="7">
        <v>22.23</v>
      </c>
      <c r="H386" s="3">
        <v>500</v>
      </c>
      <c r="I386" s="7">
        <v>508</v>
      </c>
      <c r="J386" s="7">
        <v>22.23</v>
      </c>
      <c r="K386" s="14">
        <v>266.31</v>
      </c>
      <c r="L386" s="3" t="str">
        <f t="shared" si="11"/>
        <v>NO</v>
      </c>
    </row>
    <row r="387" spans="1:12">
      <c r="A387" s="6" t="str">
        <f t="shared" si="10"/>
        <v>ASME B36.10_20 ''_23,83</v>
      </c>
      <c r="B387" s="3" t="s">
        <v>51</v>
      </c>
      <c r="C387" s="3">
        <v>20</v>
      </c>
      <c r="D387" s="12">
        <v>20</v>
      </c>
      <c r="E387" s="12">
        <v>0.93799999999999994</v>
      </c>
      <c r="F387" s="13">
        <v>191.14</v>
      </c>
      <c r="G387" s="7">
        <v>23.83</v>
      </c>
      <c r="H387" s="3">
        <v>500</v>
      </c>
      <c r="I387" s="7">
        <v>508</v>
      </c>
      <c r="J387" s="7">
        <v>23.83</v>
      </c>
      <c r="K387" s="14">
        <v>284.54000000000002</v>
      </c>
      <c r="L387" s="3" t="str">
        <f t="shared" si="11"/>
        <v>NO</v>
      </c>
    </row>
    <row r="388" spans="1:12">
      <c r="A388" s="6" t="str">
        <f t="shared" si="10"/>
        <v>ASME B36.10_20 ''_25,4</v>
      </c>
      <c r="B388" s="3" t="s">
        <v>51</v>
      </c>
      <c r="C388" s="3">
        <v>20</v>
      </c>
      <c r="D388" s="12">
        <v>20</v>
      </c>
      <c r="E388" s="12">
        <v>1</v>
      </c>
      <c r="F388" s="13">
        <v>203.11</v>
      </c>
      <c r="G388" s="7">
        <v>25.4</v>
      </c>
      <c r="H388" s="3">
        <v>500</v>
      </c>
      <c r="I388" s="7">
        <v>508</v>
      </c>
      <c r="J388" s="7">
        <v>25.4</v>
      </c>
      <c r="K388" s="14">
        <v>302.3</v>
      </c>
      <c r="L388" s="3" t="str">
        <f t="shared" si="11"/>
        <v>NO</v>
      </c>
    </row>
    <row r="389" spans="1:12">
      <c r="A389" s="6" t="str">
        <f t="shared" ref="A389:A452" si="12">CONCATENATE(B389,"_",C389," ''_",G389)</f>
        <v>ASME B36.10_20 ''_Sch. 080</v>
      </c>
      <c r="B389" s="3" t="s">
        <v>51</v>
      </c>
      <c r="C389" s="3">
        <v>20</v>
      </c>
      <c r="D389" s="12">
        <v>20</v>
      </c>
      <c r="E389" s="12">
        <v>1.0309999999999999</v>
      </c>
      <c r="F389" s="13">
        <v>209.06</v>
      </c>
      <c r="G389" s="7" t="s">
        <v>57</v>
      </c>
      <c r="H389" s="3">
        <v>500</v>
      </c>
      <c r="I389" s="7">
        <v>508</v>
      </c>
      <c r="J389" s="7">
        <v>26.19</v>
      </c>
      <c r="K389" s="14">
        <v>311.19</v>
      </c>
      <c r="L389" s="3" t="str">
        <f t="shared" ref="L389:L452" si="13">IF(E389/D389&lt;=3%,"YES","NO")</f>
        <v>NO</v>
      </c>
    </row>
    <row r="390" spans="1:12">
      <c r="A390" s="6" t="str">
        <f t="shared" si="12"/>
        <v>ASME B36.10_20 ''_26,97</v>
      </c>
      <c r="B390" s="3" t="s">
        <v>51</v>
      </c>
      <c r="C390" s="3">
        <v>20</v>
      </c>
      <c r="D390" s="12">
        <v>20</v>
      </c>
      <c r="E390" s="12">
        <v>1.0620000000000001</v>
      </c>
      <c r="F390" s="13">
        <v>215</v>
      </c>
      <c r="G390" s="7">
        <v>26.97</v>
      </c>
      <c r="H390" s="3">
        <v>500</v>
      </c>
      <c r="I390" s="7">
        <v>508</v>
      </c>
      <c r="J390" s="7">
        <v>26.97</v>
      </c>
      <c r="K390" s="14">
        <v>319.94</v>
      </c>
      <c r="L390" s="3" t="str">
        <f t="shared" si="13"/>
        <v>NO</v>
      </c>
    </row>
    <row r="391" spans="1:12">
      <c r="A391" s="6" t="str">
        <f t="shared" si="12"/>
        <v>ASME B36.10_20 ''_28,58</v>
      </c>
      <c r="B391" s="3" t="s">
        <v>51</v>
      </c>
      <c r="C391" s="3">
        <v>20</v>
      </c>
      <c r="D391" s="12">
        <v>20</v>
      </c>
      <c r="E391" s="12">
        <v>1.125</v>
      </c>
      <c r="F391" s="13">
        <v>227</v>
      </c>
      <c r="G391" s="7">
        <v>28.58</v>
      </c>
      <c r="H391" s="3">
        <v>500</v>
      </c>
      <c r="I391" s="7">
        <v>508</v>
      </c>
      <c r="J391" s="7">
        <v>28.58</v>
      </c>
      <c r="K391" s="14">
        <v>337.91</v>
      </c>
      <c r="L391" s="3" t="str">
        <f t="shared" si="13"/>
        <v>NO</v>
      </c>
    </row>
    <row r="392" spans="1:12">
      <c r="A392" s="6" t="str">
        <f t="shared" si="12"/>
        <v>ASME B36.10_20 ''_30,18</v>
      </c>
      <c r="B392" s="3" t="s">
        <v>51</v>
      </c>
      <c r="C392" s="3">
        <v>20</v>
      </c>
      <c r="D392" s="12">
        <v>20</v>
      </c>
      <c r="E392" s="12">
        <v>1.1879999999999999</v>
      </c>
      <c r="F392" s="13">
        <v>238.91</v>
      </c>
      <c r="G392" s="7">
        <v>30.18</v>
      </c>
      <c r="H392" s="3">
        <v>500</v>
      </c>
      <c r="I392" s="7">
        <v>508</v>
      </c>
      <c r="J392" s="7">
        <v>30.18</v>
      </c>
      <c r="K392" s="14">
        <v>355.63</v>
      </c>
      <c r="L392" s="3" t="str">
        <f t="shared" si="13"/>
        <v>NO</v>
      </c>
    </row>
    <row r="393" spans="1:12">
      <c r="A393" s="6" t="str">
        <f t="shared" si="12"/>
        <v>ASME B36.10_20 ''_31,75</v>
      </c>
      <c r="B393" s="3" t="s">
        <v>51</v>
      </c>
      <c r="C393" s="3">
        <v>20</v>
      </c>
      <c r="D393" s="12">
        <v>20</v>
      </c>
      <c r="E393" s="12">
        <v>1.25</v>
      </c>
      <c r="F393" s="13">
        <v>250.55</v>
      </c>
      <c r="G393" s="7">
        <v>31.75</v>
      </c>
      <c r="H393" s="3">
        <v>500</v>
      </c>
      <c r="I393" s="7">
        <v>508</v>
      </c>
      <c r="J393" s="7">
        <v>31.75</v>
      </c>
      <c r="K393" s="14">
        <v>372.91</v>
      </c>
      <c r="L393" s="3" t="str">
        <f t="shared" si="13"/>
        <v>NO</v>
      </c>
    </row>
    <row r="394" spans="1:12">
      <c r="A394" s="6" t="str">
        <f t="shared" si="12"/>
        <v>ASME B36.10_20 ''_Sch. 100</v>
      </c>
      <c r="B394" s="3" t="s">
        <v>51</v>
      </c>
      <c r="C394" s="3">
        <v>20</v>
      </c>
      <c r="D394" s="12">
        <v>20</v>
      </c>
      <c r="E394" s="12">
        <v>1.2809999999999999</v>
      </c>
      <c r="F394" s="13">
        <v>256.33999999999997</v>
      </c>
      <c r="G394" s="7" t="s">
        <v>73</v>
      </c>
      <c r="H394" s="3">
        <v>500</v>
      </c>
      <c r="I394" s="7">
        <v>508</v>
      </c>
      <c r="J394" s="7">
        <v>32.54</v>
      </c>
      <c r="K394" s="14">
        <v>381.55</v>
      </c>
      <c r="L394" s="3" t="str">
        <f t="shared" si="13"/>
        <v>NO</v>
      </c>
    </row>
    <row r="395" spans="1:12">
      <c r="A395" s="6" t="str">
        <f t="shared" si="12"/>
        <v>ASME B36.10_20 ''_33,32</v>
      </c>
      <c r="B395" s="3" t="s">
        <v>51</v>
      </c>
      <c r="C395" s="3">
        <v>20</v>
      </c>
      <c r="D395" s="12">
        <v>20</v>
      </c>
      <c r="E395" s="12">
        <v>1.3120000000000001</v>
      </c>
      <c r="F395" s="13">
        <v>262.10000000000002</v>
      </c>
      <c r="G395" s="7">
        <v>33.32</v>
      </c>
      <c r="H395" s="3">
        <v>500</v>
      </c>
      <c r="I395" s="7">
        <v>508</v>
      </c>
      <c r="J395" s="7">
        <v>33.32</v>
      </c>
      <c r="K395" s="14">
        <v>390.05</v>
      </c>
      <c r="L395" s="3" t="str">
        <f t="shared" si="13"/>
        <v>NO</v>
      </c>
    </row>
    <row r="396" spans="1:12">
      <c r="A396" s="6" t="str">
        <f t="shared" si="12"/>
        <v>ASME B36.10_20 ''_34,93</v>
      </c>
      <c r="B396" s="3" t="s">
        <v>51</v>
      </c>
      <c r="C396" s="3">
        <v>20</v>
      </c>
      <c r="D396" s="12">
        <v>20</v>
      </c>
      <c r="E396" s="12">
        <v>1.375</v>
      </c>
      <c r="F396" s="13">
        <v>273.76</v>
      </c>
      <c r="G396" s="7">
        <v>34.93</v>
      </c>
      <c r="H396" s="3">
        <v>500</v>
      </c>
      <c r="I396" s="7">
        <v>508</v>
      </c>
      <c r="J396" s="7">
        <v>34.93</v>
      </c>
      <c r="K396" s="14">
        <v>407.51</v>
      </c>
      <c r="L396" s="3" t="str">
        <f t="shared" si="13"/>
        <v>NO</v>
      </c>
    </row>
    <row r="397" spans="1:12">
      <c r="A397" s="6" t="str">
        <f t="shared" si="12"/>
        <v>ASME B36.10_20 ''_Sch. 120</v>
      </c>
      <c r="B397" s="3" t="s">
        <v>51</v>
      </c>
      <c r="C397" s="3">
        <v>20</v>
      </c>
      <c r="D397" s="12">
        <v>20</v>
      </c>
      <c r="E397" s="12">
        <v>1.5</v>
      </c>
      <c r="F397" s="13">
        <v>296.64999999999998</v>
      </c>
      <c r="G397" s="7" t="s">
        <v>70</v>
      </c>
      <c r="H397" s="3">
        <v>500</v>
      </c>
      <c r="I397" s="7">
        <v>508</v>
      </c>
      <c r="J397" s="7">
        <v>38.1</v>
      </c>
      <c r="K397" s="14">
        <v>441.52</v>
      </c>
      <c r="L397" s="3" t="str">
        <f t="shared" si="13"/>
        <v>NO</v>
      </c>
    </row>
    <row r="398" spans="1:12">
      <c r="A398" s="6" t="str">
        <f t="shared" si="12"/>
        <v>ASME B36.10_20 ''_Sch. 140</v>
      </c>
      <c r="B398" s="3" t="s">
        <v>51</v>
      </c>
      <c r="C398" s="3">
        <v>20</v>
      </c>
      <c r="D398" s="12">
        <v>20</v>
      </c>
      <c r="E398" s="12">
        <v>1.75</v>
      </c>
      <c r="F398" s="13">
        <v>341.41</v>
      </c>
      <c r="G398" s="7" t="s">
        <v>74</v>
      </c>
      <c r="H398" s="3">
        <v>500</v>
      </c>
      <c r="I398" s="7">
        <v>508</v>
      </c>
      <c r="J398" s="7">
        <v>44.45</v>
      </c>
      <c r="K398" s="14">
        <v>508.15</v>
      </c>
      <c r="L398" s="3" t="str">
        <f t="shared" si="13"/>
        <v>NO</v>
      </c>
    </row>
    <row r="399" spans="1:12">
      <c r="A399" s="6" t="str">
        <f t="shared" si="12"/>
        <v>ASME B36.10_20 ''_Sch. 160</v>
      </c>
      <c r="B399" s="3" t="s">
        <v>51</v>
      </c>
      <c r="C399" s="3">
        <v>20</v>
      </c>
      <c r="D399" s="12">
        <v>20</v>
      </c>
      <c r="E399" s="12">
        <v>1.9690000000000001</v>
      </c>
      <c r="F399" s="13">
        <v>379.53</v>
      </c>
      <c r="G399" s="7" t="s">
        <v>63</v>
      </c>
      <c r="H399" s="3">
        <v>500</v>
      </c>
      <c r="I399" s="7">
        <v>508</v>
      </c>
      <c r="J399" s="7">
        <v>50.01</v>
      </c>
      <c r="K399" s="14">
        <v>564.85</v>
      </c>
      <c r="L399" s="3" t="str">
        <f t="shared" si="13"/>
        <v>NO</v>
      </c>
    </row>
    <row r="400" spans="1:12">
      <c r="A400" s="6" t="str">
        <f t="shared" si="12"/>
        <v>ASME B36.10_22 ''_Sch. 005</v>
      </c>
      <c r="B400" s="3" t="s">
        <v>51</v>
      </c>
      <c r="C400" s="3">
        <v>22</v>
      </c>
      <c r="D400" s="12">
        <v>22</v>
      </c>
      <c r="E400" s="12">
        <v>0.188</v>
      </c>
      <c r="F400" s="13">
        <v>43.84</v>
      </c>
      <c r="G400" s="7" t="s">
        <v>62</v>
      </c>
      <c r="H400" s="3">
        <v>550</v>
      </c>
      <c r="I400" s="7">
        <v>559</v>
      </c>
      <c r="J400" s="7">
        <v>4.78</v>
      </c>
      <c r="K400" s="14">
        <v>65.33</v>
      </c>
      <c r="L400" s="3" t="str">
        <f t="shared" si="13"/>
        <v>YES</v>
      </c>
    </row>
    <row r="401" spans="1:12">
      <c r="A401" s="6" t="str">
        <f t="shared" si="12"/>
        <v>ASME B36.10_22 ''_5,56</v>
      </c>
      <c r="B401" s="3" t="s">
        <v>51</v>
      </c>
      <c r="C401" s="3">
        <v>22</v>
      </c>
      <c r="D401" s="12">
        <v>22</v>
      </c>
      <c r="E401" s="12">
        <v>0.219</v>
      </c>
      <c r="F401" s="13">
        <v>50.99</v>
      </c>
      <c r="G401" s="7">
        <v>5.56</v>
      </c>
      <c r="H401" s="3">
        <v>550</v>
      </c>
      <c r="I401" s="7">
        <v>559</v>
      </c>
      <c r="J401" s="7">
        <v>5.56</v>
      </c>
      <c r="K401" s="14">
        <v>75.89</v>
      </c>
      <c r="L401" s="3" t="str">
        <f t="shared" si="13"/>
        <v>YES</v>
      </c>
    </row>
    <row r="402" spans="1:12">
      <c r="A402" s="6" t="str">
        <f t="shared" si="12"/>
        <v>ASME B36.10_22 ''_Sch. 010</v>
      </c>
      <c r="B402" s="3" t="s">
        <v>51</v>
      </c>
      <c r="C402" s="3">
        <v>22</v>
      </c>
      <c r="D402" s="12">
        <v>22</v>
      </c>
      <c r="E402" s="12">
        <v>0.25</v>
      </c>
      <c r="F402" s="13">
        <v>58.13</v>
      </c>
      <c r="G402" s="7" t="s">
        <v>53</v>
      </c>
      <c r="H402" s="3">
        <v>550</v>
      </c>
      <c r="I402" s="7">
        <v>559</v>
      </c>
      <c r="J402" s="7">
        <v>6.35</v>
      </c>
      <c r="K402" s="14">
        <v>86.55</v>
      </c>
      <c r="L402" s="3" t="str">
        <f t="shared" si="13"/>
        <v>YES</v>
      </c>
    </row>
    <row r="403" spans="1:12">
      <c r="A403" s="6" t="str">
        <f t="shared" si="12"/>
        <v>ASME B36.10_22 ''_7,14</v>
      </c>
      <c r="B403" s="3" t="s">
        <v>51</v>
      </c>
      <c r="C403" s="3">
        <v>22</v>
      </c>
      <c r="D403" s="12">
        <v>22</v>
      </c>
      <c r="E403" s="12">
        <v>0.28100000000000003</v>
      </c>
      <c r="F403" s="13">
        <v>65.239999999999995</v>
      </c>
      <c r="G403" s="7">
        <v>7.14</v>
      </c>
      <c r="H403" s="3">
        <v>550</v>
      </c>
      <c r="I403" s="7">
        <v>559</v>
      </c>
      <c r="J403" s="7">
        <v>7.14</v>
      </c>
      <c r="K403" s="14">
        <v>97.17</v>
      </c>
      <c r="L403" s="3" t="str">
        <f t="shared" si="13"/>
        <v>YES</v>
      </c>
    </row>
    <row r="404" spans="1:12">
      <c r="A404" s="6" t="str">
        <f t="shared" si="12"/>
        <v>ASME B36.10_22 ''_7,92</v>
      </c>
      <c r="B404" s="3" t="s">
        <v>51</v>
      </c>
      <c r="C404" s="3">
        <v>22</v>
      </c>
      <c r="D404" s="12">
        <v>22</v>
      </c>
      <c r="E404" s="12">
        <v>0.312</v>
      </c>
      <c r="F404" s="13">
        <v>72.34</v>
      </c>
      <c r="G404" s="7">
        <v>7.92</v>
      </c>
      <c r="H404" s="3">
        <v>550</v>
      </c>
      <c r="I404" s="7">
        <v>559</v>
      </c>
      <c r="J404" s="7">
        <v>7.92</v>
      </c>
      <c r="K404" s="14">
        <v>107.64</v>
      </c>
      <c r="L404" s="3" t="str">
        <f t="shared" si="13"/>
        <v>YES</v>
      </c>
    </row>
    <row r="405" spans="1:12">
      <c r="A405" s="6" t="str">
        <f t="shared" si="12"/>
        <v>ASME B36.10_22 ''_8,74</v>
      </c>
      <c r="B405" s="3" t="s">
        <v>51</v>
      </c>
      <c r="C405" s="3">
        <v>22</v>
      </c>
      <c r="D405" s="12">
        <v>22</v>
      </c>
      <c r="E405" s="12">
        <v>0.34399999999999997</v>
      </c>
      <c r="F405" s="13">
        <v>79.64</v>
      </c>
      <c r="G405" s="7">
        <v>8.74</v>
      </c>
      <c r="H405" s="3">
        <v>550</v>
      </c>
      <c r="I405" s="7">
        <v>559</v>
      </c>
      <c r="J405" s="7">
        <v>8.74</v>
      </c>
      <c r="K405" s="14">
        <v>118.6</v>
      </c>
      <c r="L405" s="3" t="str">
        <f t="shared" si="13"/>
        <v>YES</v>
      </c>
    </row>
    <row r="406" spans="1:12">
      <c r="A406" s="6" t="str">
        <f t="shared" si="12"/>
        <v>ASME B36.10_22 ''_Sch. 020</v>
      </c>
      <c r="B406" s="3" t="s">
        <v>51</v>
      </c>
      <c r="C406" s="3">
        <v>22</v>
      </c>
      <c r="D406" s="12">
        <v>22</v>
      </c>
      <c r="E406" s="12">
        <v>0.375</v>
      </c>
      <c r="F406" s="13">
        <v>86.69</v>
      </c>
      <c r="G406" s="7" t="s">
        <v>71</v>
      </c>
      <c r="H406" s="3">
        <v>550</v>
      </c>
      <c r="I406" s="7">
        <v>559</v>
      </c>
      <c r="J406" s="7">
        <v>9.5299999999999994</v>
      </c>
      <c r="K406" s="14">
        <v>129.13999999999999</v>
      </c>
      <c r="L406" s="3" t="str">
        <f t="shared" si="13"/>
        <v>YES</v>
      </c>
    </row>
    <row r="407" spans="1:12">
      <c r="A407" s="6" t="str">
        <f t="shared" si="12"/>
        <v>ASME B36.10_22 ''_STD (Standard)</v>
      </c>
      <c r="B407" s="3" t="s">
        <v>51</v>
      </c>
      <c r="C407" s="3">
        <v>22</v>
      </c>
      <c r="D407" s="12">
        <v>22</v>
      </c>
      <c r="E407" s="12">
        <v>0.375</v>
      </c>
      <c r="F407" s="13">
        <v>86.69</v>
      </c>
      <c r="G407" s="7" t="s">
        <v>56</v>
      </c>
      <c r="H407" s="3">
        <v>550</v>
      </c>
      <c r="I407" s="7">
        <v>559</v>
      </c>
      <c r="J407" s="7">
        <v>9.5299999999999994</v>
      </c>
      <c r="K407" s="14">
        <v>129.13999999999999</v>
      </c>
      <c r="L407" s="3" t="str">
        <f t="shared" si="13"/>
        <v>YES</v>
      </c>
    </row>
    <row r="408" spans="1:12">
      <c r="A408" s="6" t="str">
        <f t="shared" si="12"/>
        <v>ASME B36.10_22 ''_10,31</v>
      </c>
      <c r="B408" s="3" t="s">
        <v>51</v>
      </c>
      <c r="C408" s="3">
        <v>22</v>
      </c>
      <c r="D408" s="12">
        <v>22</v>
      </c>
      <c r="E408" s="12">
        <v>0.40600000000000003</v>
      </c>
      <c r="F408" s="13">
        <v>93.72</v>
      </c>
      <c r="G408" s="7">
        <v>10.31</v>
      </c>
      <c r="H408" s="3">
        <v>550</v>
      </c>
      <c r="I408" s="7">
        <v>559</v>
      </c>
      <c r="J408" s="7">
        <v>10.31</v>
      </c>
      <c r="K408" s="14">
        <v>139.51</v>
      </c>
      <c r="L408" s="3" t="str">
        <f t="shared" si="13"/>
        <v>YES</v>
      </c>
    </row>
    <row r="409" spans="1:12">
      <c r="A409" s="6" t="str">
        <f t="shared" si="12"/>
        <v>ASME B36.10_22 ''_11,13</v>
      </c>
      <c r="B409" s="3" t="s">
        <v>51</v>
      </c>
      <c r="C409" s="3">
        <v>22</v>
      </c>
      <c r="D409" s="12">
        <v>22</v>
      </c>
      <c r="E409" s="12">
        <v>0.438</v>
      </c>
      <c r="F409" s="13">
        <v>100.96</v>
      </c>
      <c r="G409" s="7">
        <v>11.13</v>
      </c>
      <c r="H409" s="3">
        <v>550</v>
      </c>
      <c r="I409" s="7">
        <v>559</v>
      </c>
      <c r="J409" s="7">
        <v>11.13</v>
      </c>
      <c r="K409" s="14">
        <v>150.38</v>
      </c>
      <c r="L409" s="3" t="str">
        <f t="shared" si="13"/>
        <v>YES</v>
      </c>
    </row>
    <row r="410" spans="1:12">
      <c r="A410" s="6" t="str">
        <f t="shared" si="12"/>
        <v>ASME B36.10_22 ''_11,91</v>
      </c>
      <c r="B410" s="3" t="s">
        <v>51</v>
      </c>
      <c r="C410" s="3">
        <v>22</v>
      </c>
      <c r="D410" s="12">
        <v>22</v>
      </c>
      <c r="E410" s="12">
        <v>0.46899999999999997</v>
      </c>
      <c r="F410" s="13">
        <v>107.95</v>
      </c>
      <c r="G410" s="7">
        <v>11.91</v>
      </c>
      <c r="H410" s="3">
        <v>550</v>
      </c>
      <c r="I410" s="7">
        <v>559</v>
      </c>
      <c r="J410" s="7">
        <v>11.91</v>
      </c>
      <c r="K410" s="14">
        <v>160.69</v>
      </c>
      <c r="L410" s="3" t="str">
        <f t="shared" si="13"/>
        <v>YES</v>
      </c>
    </row>
    <row r="411" spans="1:12">
      <c r="A411" s="6" t="str">
        <f t="shared" si="12"/>
        <v>ASME B36.10_22 ''_Sch. 030</v>
      </c>
      <c r="B411" s="3" t="s">
        <v>51</v>
      </c>
      <c r="C411" s="3">
        <v>22</v>
      </c>
      <c r="D411" s="12">
        <v>22</v>
      </c>
      <c r="E411" s="12">
        <v>0.5</v>
      </c>
      <c r="F411" s="13">
        <v>114.92</v>
      </c>
      <c r="G411" s="7" t="s">
        <v>54</v>
      </c>
      <c r="H411" s="3">
        <v>550</v>
      </c>
      <c r="I411" s="7">
        <v>559</v>
      </c>
      <c r="J411" s="7">
        <v>12.7</v>
      </c>
      <c r="K411" s="14">
        <v>171.1</v>
      </c>
      <c r="L411" s="3" t="str">
        <f t="shared" si="13"/>
        <v>YES</v>
      </c>
    </row>
    <row r="412" spans="1:12">
      <c r="A412" s="6" t="str">
        <f t="shared" si="12"/>
        <v>ASME B36.10_22 ''_XS (Extra Strong)</v>
      </c>
      <c r="B412" s="3" t="s">
        <v>51</v>
      </c>
      <c r="C412" s="3">
        <v>22</v>
      </c>
      <c r="D412" s="12">
        <v>22</v>
      </c>
      <c r="E412" s="12">
        <v>0.5</v>
      </c>
      <c r="F412" s="13">
        <v>114.92</v>
      </c>
      <c r="G412" s="7" t="s">
        <v>58</v>
      </c>
      <c r="H412" s="3">
        <v>550</v>
      </c>
      <c r="I412" s="7">
        <v>559</v>
      </c>
      <c r="J412" s="7">
        <v>12.7</v>
      </c>
      <c r="K412" s="14">
        <v>171.1</v>
      </c>
      <c r="L412" s="3" t="str">
        <f t="shared" si="13"/>
        <v>YES</v>
      </c>
    </row>
    <row r="413" spans="1:12">
      <c r="A413" s="6" t="str">
        <f t="shared" si="12"/>
        <v>ASME B36.10_22 ''_14,27</v>
      </c>
      <c r="B413" s="3" t="s">
        <v>51</v>
      </c>
      <c r="C413" s="3">
        <v>22</v>
      </c>
      <c r="D413" s="12">
        <v>22</v>
      </c>
      <c r="E413" s="12">
        <v>0.56200000000000006</v>
      </c>
      <c r="F413" s="13">
        <v>128.79</v>
      </c>
      <c r="G413" s="7">
        <v>14.27</v>
      </c>
      <c r="H413" s="3">
        <v>550</v>
      </c>
      <c r="I413" s="7">
        <v>559</v>
      </c>
      <c r="J413" s="7">
        <v>14.27</v>
      </c>
      <c r="K413" s="14">
        <v>191.7</v>
      </c>
      <c r="L413" s="3" t="str">
        <f t="shared" si="13"/>
        <v>YES</v>
      </c>
    </row>
    <row r="414" spans="1:12">
      <c r="A414" s="6" t="str">
        <f t="shared" si="12"/>
        <v>ASME B36.10_22 ''_15,88</v>
      </c>
      <c r="B414" s="3" t="s">
        <v>51</v>
      </c>
      <c r="C414" s="3">
        <v>22</v>
      </c>
      <c r="D414" s="12">
        <v>22</v>
      </c>
      <c r="E414" s="12">
        <v>0.625</v>
      </c>
      <c r="F414" s="13">
        <v>142.81</v>
      </c>
      <c r="G414" s="7">
        <v>15.88</v>
      </c>
      <c r="H414" s="3">
        <v>550</v>
      </c>
      <c r="I414" s="7">
        <v>559</v>
      </c>
      <c r="J414" s="7">
        <v>15.88</v>
      </c>
      <c r="K414" s="14">
        <v>212.7</v>
      </c>
      <c r="L414" s="3" t="str">
        <f t="shared" si="13"/>
        <v>YES</v>
      </c>
    </row>
    <row r="415" spans="1:12">
      <c r="A415" s="6" t="str">
        <f t="shared" si="12"/>
        <v>ASME B36.10_22 ''_17,48</v>
      </c>
      <c r="B415" s="3" t="s">
        <v>51</v>
      </c>
      <c r="C415" s="3">
        <v>22</v>
      </c>
      <c r="D415" s="12">
        <v>22</v>
      </c>
      <c r="E415" s="12">
        <v>0.68799999999999994</v>
      </c>
      <c r="F415" s="13">
        <v>156.74</v>
      </c>
      <c r="G415" s="7">
        <v>17.48</v>
      </c>
      <c r="H415" s="3">
        <v>550</v>
      </c>
      <c r="I415" s="7">
        <v>559</v>
      </c>
      <c r="J415" s="7">
        <v>17.48</v>
      </c>
      <c r="K415" s="14">
        <v>233.44</v>
      </c>
      <c r="L415" s="3" t="str">
        <f t="shared" si="13"/>
        <v>NO</v>
      </c>
    </row>
    <row r="416" spans="1:12">
      <c r="A416" s="6" t="str">
        <f t="shared" si="12"/>
        <v>ASME B36.10_22 ''_19,05</v>
      </c>
      <c r="B416" s="3" t="s">
        <v>51</v>
      </c>
      <c r="C416" s="3">
        <v>22</v>
      </c>
      <c r="D416" s="12">
        <v>22</v>
      </c>
      <c r="E416" s="12">
        <v>0.75</v>
      </c>
      <c r="F416" s="13">
        <v>170.37</v>
      </c>
      <c r="G416" s="7">
        <v>19.05</v>
      </c>
      <c r="H416" s="3">
        <v>550</v>
      </c>
      <c r="I416" s="7">
        <v>559</v>
      </c>
      <c r="J416" s="7">
        <v>19.05</v>
      </c>
      <c r="K416" s="14">
        <v>253.67</v>
      </c>
      <c r="L416" s="3" t="str">
        <f t="shared" si="13"/>
        <v>NO</v>
      </c>
    </row>
    <row r="417" spans="1:12">
      <c r="A417" s="6" t="str">
        <f t="shared" si="12"/>
        <v>ASME B36.10_22 ''_20,62</v>
      </c>
      <c r="B417" s="3" t="s">
        <v>51</v>
      </c>
      <c r="C417" s="3">
        <v>22</v>
      </c>
      <c r="D417" s="12">
        <v>22</v>
      </c>
      <c r="E417" s="12">
        <v>0.81200000000000006</v>
      </c>
      <c r="F417" s="13">
        <v>183.92</v>
      </c>
      <c r="G417" s="7">
        <v>20.62</v>
      </c>
      <c r="H417" s="3">
        <v>550</v>
      </c>
      <c r="I417" s="7">
        <v>559</v>
      </c>
      <c r="J417" s="7">
        <v>20.62</v>
      </c>
      <c r="K417" s="14">
        <v>273.77999999999997</v>
      </c>
      <c r="L417" s="3" t="str">
        <f t="shared" si="13"/>
        <v>NO</v>
      </c>
    </row>
    <row r="418" spans="1:12">
      <c r="A418" s="6" t="str">
        <f t="shared" si="12"/>
        <v>ASME B36.10_22 ''_Sch. 060</v>
      </c>
      <c r="B418" s="3" t="s">
        <v>51</v>
      </c>
      <c r="C418" s="3">
        <v>22</v>
      </c>
      <c r="D418" s="12">
        <v>22</v>
      </c>
      <c r="E418" s="12">
        <v>0.875</v>
      </c>
      <c r="F418" s="13">
        <v>197.6</v>
      </c>
      <c r="G418" s="7" t="s">
        <v>72</v>
      </c>
      <c r="H418" s="3">
        <v>550</v>
      </c>
      <c r="I418" s="7">
        <v>559</v>
      </c>
      <c r="J418" s="7">
        <v>22.23</v>
      </c>
      <c r="K418" s="14">
        <v>294.27</v>
      </c>
      <c r="L418" s="3" t="str">
        <f t="shared" si="13"/>
        <v>NO</v>
      </c>
    </row>
    <row r="419" spans="1:12">
      <c r="A419" s="6" t="str">
        <f t="shared" si="12"/>
        <v>ASME B36.10_22 ''_23,83</v>
      </c>
      <c r="B419" s="3" t="s">
        <v>51</v>
      </c>
      <c r="C419" s="3">
        <v>22</v>
      </c>
      <c r="D419" s="12">
        <v>22</v>
      </c>
      <c r="E419" s="12">
        <v>0.93799999999999994</v>
      </c>
      <c r="F419" s="13">
        <v>211.19</v>
      </c>
      <c r="G419" s="7">
        <v>23.83</v>
      </c>
      <c r="H419" s="3">
        <v>550</v>
      </c>
      <c r="I419" s="7">
        <v>559</v>
      </c>
      <c r="J419" s="7">
        <v>23.83</v>
      </c>
      <c r="K419" s="14">
        <v>314.51</v>
      </c>
      <c r="L419" s="3" t="str">
        <f t="shared" si="13"/>
        <v>NO</v>
      </c>
    </row>
    <row r="420" spans="1:12">
      <c r="A420" s="6" t="str">
        <f t="shared" si="12"/>
        <v>ASME B36.10_22 ''_25,4</v>
      </c>
      <c r="B420" s="3" t="s">
        <v>51</v>
      </c>
      <c r="C420" s="3">
        <v>22</v>
      </c>
      <c r="D420" s="12">
        <v>22</v>
      </c>
      <c r="E420" s="12">
        <v>1</v>
      </c>
      <c r="F420" s="13">
        <v>224.49</v>
      </c>
      <c r="G420" s="7">
        <v>25.4</v>
      </c>
      <c r="H420" s="3">
        <v>550</v>
      </c>
      <c r="I420" s="7">
        <v>559</v>
      </c>
      <c r="J420" s="7">
        <v>25.4</v>
      </c>
      <c r="K420" s="14">
        <v>334.25</v>
      </c>
      <c r="L420" s="3" t="str">
        <f t="shared" si="13"/>
        <v>NO</v>
      </c>
    </row>
    <row r="421" spans="1:12">
      <c r="A421" s="6" t="str">
        <f t="shared" si="12"/>
        <v>ASME B36.10_22 ''_26,97</v>
      </c>
      <c r="B421" s="3" t="s">
        <v>51</v>
      </c>
      <c r="C421" s="3">
        <v>22</v>
      </c>
      <c r="D421" s="12">
        <v>22</v>
      </c>
      <c r="E421" s="12">
        <v>1.0620000000000001</v>
      </c>
      <c r="F421" s="13">
        <v>237.7</v>
      </c>
      <c r="G421" s="7">
        <v>26.97</v>
      </c>
      <c r="H421" s="3">
        <v>550</v>
      </c>
      <c r="I421" s="7">
        <v>559</v>
      </c>
      <c r="J421" s="7">
        <v>26.97</v>
      </c>
      <c r="K421" s="14">
        <v>353.86</v>
      </c>
      <c r="L421" s="3" t="str">
        <f t="shared" si="13"/>
        <v>NO</v>
      </c>
    </row>
    <row r="422" spans="1:12">
      <c r="A422" s="6" t="str">
        <f t="shared" si="12"/>
        <v>ASME B36.10_22 ''_Sch. 080</v>
      </c>
      <c r="B422" s="3" t="s">
        <v>51</v>
      </c>
      <c r="C422" s="3">
        <v>22</v>
      </c>
      <c r="D422" s="12">
        <v>22</v>
      </c>
      <c r="E422" s="12">
        <v>1.125</v>
      </c>
      <c r="F422" s="13">
        <v>251.05</v>
      </c>
      <c r="G422" s="7" t="s">
        <v>57</v>
      </c>
      <c r="H422" s="3">
        <v>550</v>
      </c>
      <c r="I422" s="7">
        <v>559</v>
      </c>
      <c r="J422" s="7">
        <v>28.58</v>
      </c>
      <c r="K422" s="14">
        <v>373.85</v>
      </c>
      <c r="L422" s="3" t="str">
        <f t="shared" si="13"/>
        <v>NO</v>
      </c>
    </row>
    <row r="423" spans="1:12">
      <c r="A423" s="6" t="str">
        <f t="shared" si="12"/>
        <v>ASME B36.10_22 ''_30,18</v>
      </c>
      <c r="B423" s="3" t="s">
        <v>51</v>
      </c>
      <c r="C423" s="3">
        <v>22</v>
      </c>
      <c r="D423" s="12">
        <v>22</v>
      </c>
      <c r="E423" s="12">
        <v>1.1879999999999999</v>
      </c>
      <c r="F423" s="13">
        <v>264.31</v>
      </c>
      <c r="G423" s="7">
        <v>30.18</v>
      </c>
      <c r="H423" s="3">
        <v>550</v>
      </c>
      <c r="I423" s="7">
        <v>559</v>
      </c>
      <c r="J423" s="7">
        <v>30.18</v>
      </c>
      <c r="K423" s="14">
        <v>393.59</v>
      </c>
      <c r="L423" s="3" t="str">
        <f t="shared" si="13"/>
        <v>NO</v>
      </c>
    </row>
    <row r="424" spans="1:12">
      <c r="A424" s="6" t="str">
        <f t="shared" si="12"/>
        <v>ASME B36.10_22 ''_31,75</v>
      </c>
      <c r="B424" s="3" t="s">
        <v>51</v>
      </c>
      <c r="C424" s="3">
        <v>22</v>
      </c>
      <c r="D424" s="12">
        <v>22</v>
      </c>
      <c r="E424" s="12">
        <v>1.25</v>
      </c>
      <c r="F424" s="13">
        <v>277.27</v>
      </c>
      <c r="G424" s="7">
        <v>31.75</v>
      </c>
      <c r="H424" s="3">
        <v>550</v>
      </c>
      <c r="I424" s="7">
        <v>559</v>
      </c>
      <c r="J424" s="7">
        <v>31.75</v>
      </c>
      <c r="K424" s="14">
        <v>412.84</v>
      </c>
      <c r="L424" s="3" t="str">
        <f t="shared" si="13"/>
        <v>NO</v>
      </c>
    </row>
    <row r="425" spans="1:12">
      <c r="A425" s="6" t="str">
        <f t="shared" si="12"/>
        <v>ASME B36.10_22 ''_33,32</v>
      </c>
      <c r="B425" s="3" t="s">
        <v>51</v>
      </c>
      <c r="C425" s="3">
        <v>22</v>
      </c>
      <c r="D425" s="12">
        <v>22</v>
      </c>
      <c r="E425" s="12">
        <v>1.3120000000000001</v>
      </c>
      <c r="F425" s="13">
        <v>290.14999999999998</v>
      </c>
      <c r="G425" s="7">
        <v>33.32</v>
      </c>
      <c r="H425" s="3">
        <v>550</v>
      </c>
      <c r="I425" s="7">
        <v>559</v>
      </c>
      <c r="J425" s="7">
        <v>33.32</v>
      </c>
      <c r="K425" s="14">
        <v>431.96</v>
      </c>
      <c r="L425" s="3" t="str">
        <f t="shared" si="13"/>
        <v>NO</v>
      </c>
    </row>
    <row r="426" spans="1:12">
      <c r="A426" s="6" t="str">
        <f t="shared" si="12"/>
        <v>ASME B36.10_22 ''_Sch. 100</v>
      </c>
      <c r="B426" s="3" t="s">
        <v>51</v>
      </c>
      <c r="C426" s="3">
        <v>22</v>
      </c>
      <c r="D426" s="12">
        <v>22</v>
      </c>
      <c r="E426" s="12">
        <v>1.375</v>
      </c>
      <c r="F426" s="13">
        <v>303.16000000000003</v>
      </c>
      <c r="G426" s="7" t="s">
        <v>73</v>
      </c>
      <c r="H426" s="3">
        <v>550</v>
      </c>
      <c r="I426" s="7">
        <v>559</v>
      </c>
      <c r="J426" s="7">
        <v>34.93</v>
      </c>
      <c r="K426" s="14">
        <v>451.45</v>
      </c>
      <c r="L426" s="3" t="str">
        <f t="shared" si="13"/>
        <v>NO</v>
      </c>
    </row>
    <row r="427" spans="1:12">
      <c r="A427" s="6" t="str">
        <f t="shared" si="12"/>
        <v>ASME B36.10_22 ''_36,53</v>
      </c>
      <c r="B427" s="3" t="s">
        <v>51</v>
      </c>
      <c r="C427" s="3">
        <v>22</v>
      </c>
      <c r="D427" s="12">
        <v>22</v>
      </c>
      <c r="E427" s="12">
        <v>1.4379999999999999</v>
      </c>
      <c r="F427" s="13">
        <v>316.08</v>
      </c>
      <c r="G427" s="7">
        <v>36.53</v>
      </c>
      <c r="H427" s="3">
        <v>550</v>
      </c>
      <c r="I427" s="7">
        <v>559</v>
      </c>
      <c r="J427" s="7">
        <v>36.53</v>
      </c>
      <c r="K427" s="14">
        <v>470.69</v>
      </c>
      <c r="L427" s="3" t="str">
        <f t="shared" si="13"/>
        <v>NO</v>
      </c>
    </row>
    <row r="428" spans="1:12">
      <c r="A428" s="6" t="str">
        <f t="shared" si="12"/>
        <v>ASME B36.10_22 ''_38,1</v>
      </c>
      <c r="B428" s="3" t="s">
        <v>51</v>
      </c>
      <c r="C428" s="3">
        <v>22</v>
      </c>
      <c r="D428" s="12">
        <v>22</v>
      </c>
      <c r="E428" s="12">
        <v>1.5</v>
      </c>
      <c r="F428" s="13">
        <v>328.72</v>
      </c>
      <c r="G428" s="7">
        <v>38.1</v>
      </c>
      <c r="H428" s="3">
        <v>550</v>
      </c>
      <c r="I428" s="7">
        <v>559</v>
      </c>
      <c r="J428" s="7">
        <v>38.1</v>
      </c>
      <c r="K428" s="14">
        <v>489.44</v>
      </c>
      <c r="L428" s="3" t="str">
        <f t="shared" si="13"/>
        <v>NO</v>
      </c>
    </row>
    <row r="429" spans="1:12">
      <c r="A429" s="6" t="str">
        <f t="shared" si="12"/>
        <v>ASME B36.10_22 ''_Sch. 120</v>
      </c>
      <c r="B429" s="3" t="s">
        <v>51</v>
      </c>
      <c r="C429" s="3">
        <v>22</v>
      </c>
      <c r="D429" s="12">
        <v>22</v>
      </c>
      <c r="E429" s="12">
        <v>1.625</v>
      </c>
      <c r="F429" s="13">
        <v>353.94</v>
      </c>
      <c r="G429" s="7" t="s">
        <v>70</v>
      </c>
      <c r="H429" s="3">
        <v>550</v>
      </c>
      <c r="I429" s="7">
        <v>559</v>
      </c>
      <c r="J429" s="7">
        <v>41.28</v>
      </c>
      <c r="K429" s="14">
        <v>527.04999999999995</v>
      </c>
      <c r="L429" s="3" t="str">
        <f t="shared" si="13"/>
        <v>NO</v>
      </c>
    </row>
    <row r="430" spans="1:12">
      <c r="A430" s="6" t="str">
        <f t="shared" si="12"/>
        <v>ASME B36.10_22 ''_Sch. 140</v>
      </c>
      <c r="B430" s="3" t="s">
        <v>51</v>
      </c>
      <c r="C430" s="3">
        <v>22</v>
      </c>
      <c r="D430" s="12">
        <v>22</v>
      </c>
      <c r="E430" s="12">
        <v>1.875</v>
      </c>
      <c r="F430" s="13">
        <v>403.38</v>
      </c>
      <c r="G430" s="7" t="s">
        <v>74</v>
      </c>
      <c r="H430" s="3">
        <v>550</v>
      </c>
      <c r="I430" s="7">
        <v>559</v>
      </c>
      <c r="J430" s="7">
        <v>47.63</v>
      </c>
      <c r="K430" s="14">
        <v>600.66999999999996</v>
      </c>
      <c r="L430" s="3" t="str">
        <f t="shared" si="13"/>
        <v>NO</v>
      </c>
    </row>
    <row r="431" spans="1:12">
      <c r="A431" s="6" t="str">
        <f t="shared" si="12"/>
        <v>ASME B36.10_22 ''_Sch. 160</v>
      </c>
      <c r="B431" s="3" t="s">
        <v>51</v>
      </c>
      <c r="C431" s="3">
        <v>22</v>
      </c>
      <c r="D431" s="12">
        <v>22</v>
      </c>
      <c r="E431" s="12">
        <v>2.125</v>
      </c>
      <c r="F431" s="13">
        <v>451.49</v>
      </c>
      <c r="G431" s="7" t="s">
        <v>63</v>
      </c>
      <c r="H431" s="3">
        <v>550</v>
      </c>
      <c r="I431" s="7">
        <v>559</v>
      </c>
      <c r="J431" s="7">
        <v>53.98</v>
      </c>
      <c r="K431" s="14">
        <v>672.3</v>
      </c>
      <c r="L431" s="3" t="str">
        <f t="shared" si="13"/>
        <v>NO</v>
      </c>
    </row>
    <row r="432" spans="1:12">
      <c r="A432" s="6" t="str">
        <f t="shared" si="12"/>
        <v>ASME B36.10_24 ''_Sch. 005</v>
      </c>
      <c r="B432" s="3" t="s">
        <v>51</v>
      </c>
      <c r="C432" s="3">
        <v>24</v>
      </c>
      <c r="D432" s="12">
        <v>24</v>
      </c>
      <c r="E432" s="12">
        <v>0.218</v>
      </c>
      <c r="F432" s="13">
        <v>55.42</v>
      </c>
      <c r="G432" s="7" t="s">
        <v>62</v>
      </c>
      <c r="H432" s="3">
        <v>600</v>
      </c>
      <c r="I432" s="7">
        <v>610</v>
      </c>
      <c r="J432" s="7">
        <v>5.54</v>
      </c>
      <c r="K432" s="14">
        <v>82.58</v>
      </c>
      <c r="L432" s="3" t="str">
        <f t="shared" si="13"/>
        <v>YES</v>
      </c>
    </row>
    <row r="433" spans="1:12">
      <c r="A433" s="6" t="str">
        <f t="shared" si="12"/>
        <v>ASME B36.10_24 ''_Sch. 010</v>
      </c>
      <c r="B433" s="3" t="s">
        <v>51</v>
      </c>
      <c r="C433" s="3">
        <v>24</v>
      </c>
      <c r="D433" s="12">
        <v>24</v>
      </c>
      <c r="E433" s="12">
        <v>0.25</v>
      </c>
      <c r="F433" s="13">
        <v>63.47</v>
      </c>
      <c r="G433" s="7" t="s">
        <v>53</v>
      </c>
      <c r="H433" s="3">
        <v>600</v>
      </c>
      <c r="I433" s="7">
        <v>610</v>
      </c>
      <c r="J433" s="7">
        <v>6.35</v>
      </c>
      <c r="K433" s="14">
        <v>94.53</v>
      </c>
      <c r="L433" s="3" t="str">
        <f t="shared" si="13"/>
        <v>YES</v>
      </c>
    </row>
    <row r="434" spans="1:12">
      <c r="A434" s="6" t="str">
        <f t="shared" si="12"/>
        <v>ASME B36.10_24 ''_7,14</v>
      </c>
      <c r="B434" s="3" t="s">
        <v>51</v>
      </c>
      <c r="C434" s="3">
        <v>24</v>
      </c>
      <c r="D434" s="12">
        <v>24</v>
      </c>
      <c r="E434" s="12">
        <v>0.28100000000000003</v>
      </c>
      <c r="F434" s="13">
        <v>71.25</v>
      </c>
      <c r="G434" s="7">
        <v>7.14</v>
      </c>
      <c r="H434" s="3">
        <v>600</v>
      </c>
      <c r="I434" s="7">
        <v>610</v>
      </c>
      <c r="J434" s="7">
        <v>7.14</v>
      </c>
      <c r="K434" s="14">
        <v>106.15</v>
      </c>
      <c r="L434" s="3" t="str">
        <f t="shared" si="13"/>
        <v>YES</v>
      </c>
    </row>
    <row r="435" spans="1:12">
      <c r="A435" s="6" t="str">
        <f t="shared" si="12"/>
        <v>ASME B36.10_24 ''_7,92</v>
      </c>
      <c r="B435" s="3" t="s">
        <v>51</v>
      </c>
      <c r="C435" s="3">
        <v>24</v>
      </c>
      <c r="D435" s="12">
        <v>24</v>
      </c>
      <c r="E435" s="12">
        <v>0.312</v>
      </c>
      <c r="F435" s="13">
        <v>79.010000000000005</v>
      </c>
      <c r="G435" s="7">
        <v>7.92</v>
      </c>
      <c r="H435" s="3">
        <v>600</v>
      </c>
      <c r="I435" s="7">
        <v>610</v>
      </c>
      <c r="J435" s="7">
        <v>7.92</v>
      </c>
      <c r="K435" s="14">
        <v>117.6</v>
      </c>
      <c r="L435" s="3" t="str">
        <f t="shared" si="13"/>
        <v>YES</v>
      </c>
    </row>
    <row r="436" spans="1:12">
      <c r="A436" s="6" t="str">
        <f t="shared" si="12"/>
        <v>ASME B36.10_24 ''_8,74</v>
      </c>
      <c r="B436" s="3" t="s">
        <v>51</v>
      </c>
      <c r="C436" s="3">
        <v>24</v>
      </c>
      <c r="D436" s="12">
        <v>24</v>
      </c>
      <c r="E436" s="12">
        <v>0.34399999999999997</v>
      </c>
      <c r="F436" s="13">
        <v>86.99</v>
      </c>
      <c r="G436" s="7">
        <v>8.74</v>
      </c>
      <c r="H436" s="3">
        <v>600</v>
      </c>
      <c r="I436" s="7">
        <v>610</v>
      </c>
      <c r="J436" s="7">
        <v>8.74</v>
      </c>
      <c r="K436" s="14">
        <v>129.6</v>
      </c>
      <c r="L436" s="3" t="str">
        <f t="shared" si="13"/>
        <v>YES</v>
      </c>
    </row>
    <row r="437" spans="1:12">
      <c r="A437" s="6" t="str">
        <f t="shared" si="12"/>
        <v>ASME B36.10_24 ''_Sch. 020</v>
      </c>
      <c r="B437" s="3" t="s">
        <v>51</v>
      </c>
      <c r="C437" s="3">
        <v>24</v>
      </c>
      <c r="D437" s="12">
        <v>24</v>
      </c>
      <c r="E437" s="12">
        <v>0.375</v>
      </c>
      <c r="F437" s="13">
        <v>94.71</v>
      </c>
      <c r="G437" s="7" t="s">
        <v>71</v>
      </c>
      <c r="H437" s="3">
        <v>600</v>
      </c>
      <c r="I437" s="7">
        <v>610</v>
      </c>
      <c r="J437" s="7">
        <v>9.5299999999999994</v>
      </c>
      <c r="K437" s="14">
        <v>141.12</v>
      </c>
      <c r="L437" s="3" t="str">
        <f t="shared" si="13"/>
        <v>YES</v>
      </c>
    </row>
    <row r="438" spans="1:12">
      <c r="A438" s="6" t="str">
        <f t="shared" si="12"/>
        <v>ASME B36.10_24 ''_STD (Standard)</v>
      </c>
      <c r="B438" s="3" t="s">
        <v>51</v>
      </c>
      <c r="C438" s="3">
        <v>24</v>
      </c>
      <c r="D438" s="12">
        <v>24</v>
      </c>
      <c r="E438" s="12">
        <v>0.375</v>
      </c>
      <c r="F438" s="13">
        <v>94.71</v>
      </c>
      <c r="G438" s="7" t="s">
        <v>56</v>
      </c>
      <c r="H438" s="3">
        <v>600</v>
      </c>
      <c r="I438" s="7">
        <v>610</v>
      </c>
      <c r="J438" s="7">
        <v>9.5299999999999994</v>
      </c>
      <c r="K438" s="14">
        <v>141.12</v>
      </c>
      <c r="L438" s="3" t="str">
        <f t="shared" si="13"/>
        <v>YES</v>
      </c>
    </row>
    <row r="439" spans="1:12">
      <c r="A439" s="6" t="str">
        <f t="shared" si="12"/>
        <v>ASME B36.10_24 ''_10,31</v>
      </c>
      <c r="B439" s="3" t="s">
        <v>51</v>
      </c>
      <c r="C439" s="3">
        <v>24</v>
      </c>
      <c r="D439" s="12">
        <v>24</v>
      </c>
      <c r="E439" s="12">
        <v>0.40600000000000003</v>
      </c>
      <c r="F439" s="13">
        <v>102.4</v>
      </c>
      <c r="G439" s="7">
        <v>10.31</v>
      </c>
      <c r="H439" s="3">
        <v>600</v>
      </c>
      <c r="I439" s="7">
        <v>610</v>
      </c>
      <c r="J439" s="7">
        <v>10.31</v>
      </c>
      <c r="K439" s="14">
        <v>152.47999999999999</v>
      </c>
      <c r="L439" s="3" t="str">
        <f t="shared" si="13"/>
        <v>YES</v>
      </c>
    </row>
    <row r="440" spans="1:12">
      <c r="A440" s="6" t="str">
        <f t="shared" si="12"/>
        <v>ASME B36.10_24 ''_11,13</v>
      </c>
      <c r="B440" s="3" t="s">
        <v>51</v>
      </c>
      <c r="C440" s="3">
        <v>24</v>
      </c>
      <c r="D440" s="12">
        <v>24</v>
      </c>
      <c r="E440" s="12">
        <v>0.438</v>
      </c>
      <c r="F440" s="13">
        <v>110.32</v>
      </c>
      <c r="G440" s="7">
        <v>11.13</v>
      </c>
      <c r="H440" s="3">
        <v>600</v>
      </c>
      <c r="I440" s="7">
        <v>610</v>
      </c>
      <c r="J440" s="7">
        <v>11.13</v>
      </c>
      <c r="K440" s="14">
        <v>164.38</v>
      </c>
      <c r="L440" s="3" t="str">
        <f t="shared" si="13"/>
        <v>YES</v>
      </c>
    </row>
    <row r="441" spans="1:12">
      <c r="A441" s="6" t="str">
        <f t="shared" si="12"/>
        <v>ASME B36.10_24 ''_11,91</v>
      </c>
      <c r="B441" s="3" t="s">
        <v>51</v>
      </c>
      <c r="C441" s="3">
        <v>24</v>
      </c>
      <c r="D441" s="12">
        <v>24</v>
      </c>
      <c r="E441" s="12">
        <v>0.46899999999999997</v>
      </c>
      <c r="F441" s="13">
        <v>117.98</v>
      </c>
      <c r="G441" s="7">
        <v>11.91</v>
      </c>
      <c r="H441" s="3">
        <v>600</v>
      </c>
      <c r="I441" s="7">
        <v>610</v>
      </c>
      <c r="J441" s="7">
        <v>11.91</v>
      </c>
      <c r="K441" s="14">
        <v>175.67</v>
      </c>
      <c r="L441" s="3" t="str">
        <f t="shared" si="13"/>
        <v>YES</v>
      </c>
    </row>
    <row r="442" spans="1:12">
      <c r="A442" s="6" t="str">
        <f t="shared" si="12"/>
        <v>ASME B36.10_24 ''_XS (Extra Strong)</v>
      </c>
      <c r="B442" s="3" t="s">
        <v>51</v>
      </c>
      <c r="C442" s="3">
        <v>24</v>
      </c>
      <c r="D442" s="12">
        <v>24</v>
      </c>
      <c r="E442" s="12">
        <v>0.5</v>
      </c>
      <c r="F442" s="13">
        <v>125.61</v>
      </c>
      <c r="G442" s="7" t="s">
        <v>58</v>
      </c>
      <c r="H442" s="3">
        <v>600</v>
      </c>
      <c r="I442" s="7">
        <v>610</v>
      </c>
      <c r="J442" s="7">
        <v>12.7</v>
      </c>
      <c r="K442" s="14">
        <v>187.07</v>
      </c>
      <c r="L442" s="3" t="str">
        <f t="shared" si="13"/>
        <v>YES</v>
      </c>
    </row>
    <row r="443" spans="1:12">
      <c r="A443" s="6" t="str">
        <f t="shared" si="12"/>
        <v>ASME B36.10_24 ''_Sch. 030</v>
      </c>
      <c r="B443" s="3" t="s">
        <v>51</v>
      </c>
      <c r="C443" s="3">
        <v>24</v>
      </c>
      <c r="D443" s="12">
        <v>24</v>
      </c>
      <c r="E443" s="12">
        <v>0.56200000000000006</v>
      </c>
      <c r="F443" s="13">
        <v>140.81</v>
      </c>
      <c r="G443" s="7" t="s">
        <v>54</v>
      </c>
      <c r="H443" s="3">
        <v>600</v>
      </c>
      <c r="I443" s="7">
        <v>610</v>
      </c>
      <c r="J443" s="7">
        <v>14.27</v>
      </c>
      <c r="K443" s="14">
        <v>209.65</v>
      </c>
      <c r="L443" s="3" t="str">
        <f t="shared" si="13"/>
        <v>YES</v>
      </c>
    </row>
    <row r="444" spans="1:12">
      <c r="A444" s="6" t="str">
        <f t="shared" si="12"/>
        <v>ASME B36.10_24 ''_15,88</v>
      </c>
      <c r="B444" s="3" t="s">
        <v>51</v>
      </c>
      <c r="C444" s="3">
        <v>24</v>
      </c>
      <c r="D444" s="12">
        <v>24</v>
      </c>
      <c r="E444" s="12">
        <v>0.625</v>
      </c>
      <c r="F444" s="13">
        <v>156.16999999999999</v>
      </c>
      <c r="G444" s="7">
        <v>15.88</v>
      </c>
      <c r="H444" s="3">
        <v>600</v>
      </c>
      <c r="I444" s="7">
        <v>610</v>
      </c>
      <c r="J444" s="7">
        <v>15.88</v>
      </c>
      <c r="K444" s="14">
        <v>232.67</v>
      </c>
      <c r="L444" s="3" t="str">
        <f t="shared" si="13"/>
        <v>YES</v>
      </c>
    </row>
    <row r="445" spans="1:12">
      <c r="A445" s="6" t="str">
        <f t="shared" si="12"/>
        <v>ASME B36.10_24 ''_Sch. 040</v>
      </c>
      <c r="B445" s="3" t="s">
        <v>51</v>
      </c>
      <c r="C445" s="3">
        <v>24</v>
      </c>
      <c r="D445" s="12">
        <v>24</v>
      </c>
      <c r="E445" s="12">
        <v>0.68799999999999994</v>
      </c>
      <c r="F445" s="13">
        <v>171.45</v>
      </c>
      <c r="G445" s="7" t="s">
        <v>55</v>
      </c>
      <c r="H445" s="3">
        <v>600</v>
      </c>
      <c r="I445" s="7">
        <v>610</v>
      </c>
      <c r="J445" s="7">
        <v>17.48</v>
      </c>
      <c r="K445" s="14">
        <v>255.43</v>
      </c>
      <c r="L445" s="3" t="str">
        <f t="shared" si="13"/>
        <v>YES</v>
      </c>
    </row>
    <row r="446" spans="1:12">
      <c r="A446" s="6" t="str">
        <f t="shared" si="12"/>
        <v>ASME B36.10_24 ''_19,05</v>
      </c>
      <c r="B446" s="3" t="s">
        <v>51</v>
      </c>
      <c r="C446" s="3">
        <v>24</v>
      </c>
      <c r="D446" s="12">
        <v>24</v>
      </c>
      <c r="E446" s="12">
        <v>0.75</v>
      </c>
      <c r="F446" s="13">
        <v>186.41</v>
      </c>
      <c r="G446" s="7">
        <v>19.05</v>
      </c>
      <c r="H446" s="3">
        <v>600</v>
      </c>
      <c r="I446" s="7">
        <v>610</v>
      </c>
      <c r="J446" s="7">
        <v>19.05</v>
      </c>
      <c r="K446" s="14">
        <v>277.63</v>
      </c>
      <c r="L446" s="3" t="str">
        <f t="shared" si="13"/>
        <v>NO</v>
      </c>
    </row>
    <row r="447" spans="1:12">
      <c r="A447" s="6" t="str">
        <f t="shared" si="12"/>
        <v>ASME B36.10_24 ''_20,62</v>
      </c>
      <c r="B447" s="3" t="s">
        <v>51</v>
      </c>
      <c r="C447" s="3">
        <v>24</v>
      </c>
      <c r="D447" s="12">
        <v>24</v>
      </c>
      <c r="E447" s="12">
        <v>0.81200000000000006</v>
      </c>
      <c r="F447" s="13">
        <v>201.28</v>
      </c>
      <c r="G447" s="7">
        <v>20.62</v>
      </c>
      <c r="H447" s="3">
        <v>600</v>
      </c>
      <c r="I447" s="7">
        <v>610</v>
      </c>
      <c r="J447" s="7">
        <v>20.62</v>
      </c>
      <c r="K447" s="14">
        <v>299.70999999999998</v>
      </c>
      <c r="L447" s="3" t="str">
        <f t="shared" si="13"/>
        <v>NO</v>
      </c>
    </row>
    <row r="448" spans="1:12">
      <c r="A448" s="6" t="str">
        <f t="shared" si="12"/>
        <v>ASME B36.10_24 ''_22,23</v>
      </c>
      <c r="B448" s="3" t="s">
        <v>51</v>
      </c>
      <c r="C448" s="3">
        <v>24</v>
      </c>
      <c r="D448" s="12">
        <v>24</v>
      </c>
      <c r="E448" s="12">
        <v>0.875</v>
      </c>
      <c r="F448" s="13">
        <v>216.31</v>
      </c>
      <c r="G448" s="7">
        <v>22.23</v>
      </c>
      <c r="H448" s="3">
        <v>600</v>
      </c>
      <c r="I448" s="7">
        <v>610</v>
      </c>
      <c r="J448" s="7">
        <v>22.23</v>
      </c>
      <c r="K448" s="14">
        <v>322.23</v>
      </c>
      <c r="L448" s="3" t="str">
        <f t="shared" si="13"/>
        <v>NO</v>
      </c>
    </row>
    <row r="449" spans="1:12">
      <c r="A449" s="6" t="str">
        <f t="shared" si="12"/>
        <v>ASME B36.10_24 ''_23,83</v>
      </c>
      <c r="B449" s="3" t="s">
        <v>51</v>
      </c>
      <c r="C449" s="3">
        <v>24</v>
      </c>
      <c r="D449" s="12">
        <v>24</v>
      </c>
      <c r="E449" s="12">
        <v>0.93799999999999994</v>
      </c>
      <c r="F449" s="13">
        <v>231.25</v>
      </c>
      <c r="G449" s="7">
        <v>23.83</v>
      </c>
      <c r="H449" s="3">
        <v>600</v>
      </c>
      <c r="I449" s="7">
        <v>610</v>
      </c>
      <c r="J449" s="7">
        <v>23.83</v>
      </c>
      <c r="K449" s="14">
        <v>344.48</v>
      </c>
      <c r="L449" s="3" t="str">
        <f t="shared" si="13"/>
        <v>NO</v>
      </c>
    </row>
    <row r="450" spans="1:12">
      <c r="A450" s="6" t="str">
        <f t="shared" si="12"/>
        <v>ASME B36.10_24 ''_Sch. 060</v>
      </c>
      <c r="B450" s="3" t="s">
        <v>51</v>
      </c>
      <c r="C450" s="3">
        <v>24</v>
      </c>
      <c r="D450" s="12">
        <v>24</v>
      </c>
      <c r="E450" s="12">
        <v>0.96899999999999997</v>
      </c>
      <c r="F450" s="13">
        <v>238.57</v>
      </c>
      <c r="G450" s="7" t="s">
        <v>72</v>
      </c>
      <c r="H450" s="3">
        <v>600</v>
      </c>
      <c r="I450" s="7">
        <v>610</v>
      </c>
      <c r="J450" s="7">
        <v>24.61</v>
      </c>
      <c r="K450" s="14">
        <v>355.28</v>
      </c>
      <c r="L450" s="3" t="str">
        <f t="shared" si="13"/>
        <v>NO</v>
      </c>
    </row>
    <row r="451" spans="1:12">
      <c r="A451" s="6" t="str">
        <f t="shared" si="12"/>
        <v>ASME B36.10_24 ''_25,4</v>
      </c>
      <c r="B451" s="3" t="s">
        <v>51</v>
      </c>
      <c r="C451" s="3">
        <v>24</v>
      </c>
      <c r="D451" s="12">
        <v>24</v>
      </c>
      <c r="E451" s="12">
        <v>1</v>
      </c>
      <c r="F451" s="13">
        <v>245.87</v>
      </c>
      <c r="G451" s="7">
        <v>25.4</v>
      </c>
      <c r="H451" s="3">
        <v>600</v>
      </c>
      <c r="I451" s="7">
        <v>610</v>
      </c>
      <c r="J451" s="7">
        <v>25.4</v>
      </c>
      <c r="K451" s="14">
        <v>366.19</v>
      </c>
      <c r="L451" s="3" t="str">
        <f t="shared" si="13"/>
        <v>NO</v>
      </c>
    </row>
    <row r="452" spans="1:12">
      <c r="A452" s="6" t="str">
        <f t="shared" si="12"/>
        <v>ASME B36.10_24 ''_26,97</v>
      </c>
      <c r="B452" s="3" t="s">
        <v>51</v>
      </c>
      <c r="C452" s="3">
        <v>24</v>
      </c>
      <c r="D452" s="12">
        <v>24</v>
      </c>
      <c r="E452" s="12">
        <v>1.0620000000000001</v>
      </c>
      <c r="F452" s="13">
        <v>260.41000000000003</v>
      </c>
      <c r="G452" s="7">
        <v>26.97</v>
      </c>
      <c r="H452" s="3">
        <v>600</v>
      </c>
      <c r="I452" s="7">
        <v>610</v>
      </c>
      <c r="J452" s="7">
        <v>26.97</v>
      </c>
      <c r="K452" s="14">
        <v>387.79</v>
      </c>
      <c r="L452" s="3" t="str">
        <f t="shared" si="13"/>
        <v>NO</v>
      </c>
    </row>
    <row r="453" spans="1:12">
      <c r="A453" s="6" t="str">
        <f t="shared" ref="A453:A516" si="14">CONCATENATE(B453,"_",C453," ''_",G453)</f>
        <v>ASME B36.10_24 ''_28,58</v>
      </c>
      <c r="B453" s="3" t="s">
        <v>51</v>
      </c>
      <c r="C453" s="3">
        <v>24</v>
      </c>
      <c r="D453" s="12">
        <v>24</v>
      </c>
      <c r="E453" s="12">
        <v>1.125</v>
      </c>
      <c r="F453" s="13">
        <v>275.10000000000002</v>
      </c>
      <c r="G453" s="7">
        <v>28.58</v>
      </c>
      <c r="H453" s="3">
        <v>600</v>
      </c>
      <c r="I453" s="7">
        <v>610</v>
      </c>
      <c r="J453" s="7">
        <v>28.58</v>
      </c>
      <c r="K453" s="14">
        <v>409.8</v>
      </c>
      <c r="L453" s="3" t="str">
        <f t="shared" ref="L453:L516" si="15">IF(E453/D453&lt;=3%,"YES","NO")</f>
        <v>NO</v>
      </c>
    </row>
    <row r="454" spans="1:12">
      <c r="A454" s="6" t="str">
        <f t="shared" si="14"/>
        <v>ASME B36.10_24 ''_30,18</v>
      </c>
      <c r="B454" s="3" t="s">
        <v>51</v>
      </c>
      <c r="C454" s="3">
        <v>24</v>
      </c>
      <c r="D454" s="12">
        <v>24</v>
      </c>
      <c r="E454" s="12">
        <v>1.1879999999999999</v>
      </c>
      <c r="F454" s="13">
        <v>289.70999999999998</v>
      </c>
      <c r="G454" s="7">
        <v>30.18</v>
      </c>
      <c r="H454" s="3">
        <v>600</v>
      </c>
      <c r="I454" s="7">
        <v>610</v>
      </c>
      <c r="J454" s="7">
        <v>30.18</v>
      </c>
      <c r="K454" s="14">
        <v>431.55</v>
      </c>
      <c r="L454" s="3" t="str">
        <f t="shared" si="15"/>
        <v>NO</v>
      </c>
    </row>
    <row r="455" spans="1:12">
      <c r="A455" s="6" t="str">
        <f t="shared" si="14"/>
        <v>ASME B36.10_24 ''_Sch. 080</v>
      </c>
      <c r="B455" s="3" t="s">
        <v>51</v>
      </c>
      <c r="C455" s="3">
        <v>24</v>
      </c>
      <c r="D455" s="12">
        <v>24</v>
      </c>
      <c r="E455" s="12">
        <v>1.2190000000000001</v>
      </c>
      <c r="F455" s="13">
        <v>296.86</v>
      </c>
      <c r="G455" s="7" t="s">
        <v>57</v>
      </c>
      <c r="H455" s="3">
        <v>600</v>
      </c>
      <c r="I455" s="7">
        <v>610</v>
      </c>
      <c r="J455" s="7">
        <v>30.96</v>
      </c>
      <c r="K455" s="14">
        <v>442.11</v>
      </c>
      <c r="L455" s="3" t="str">
        <f t="shared" si="15"/>
        <v>NO</v>
      </c>
    </row>
    <row r="456" spans="1:12">
      <c r="A456" s="6" t="str">
        <f t="shared" si="14"/>
        <v>ASME B36.10_24 ''_31,75</v>
      </c>
      <c r="B456" s="3" t="s">
        <v>51</v>
      </c>
      <c r="C456" s="3">
        <v>24</v>
      </c>
      <c r="D456" s="12">
        <v>24</v>
      </c>
      <c r="E456" s="12">
        <v>1.25</v>
      </c>
      <c r="F456" s="13">
        <v>304</v>
      </c>
      <c r="G456" s="7">
        <v>31.75</v>
      </c>
      <c r="H456" s="3">
        <v>600</v>
      </c>
      <c r="I456" s="7">
        <v>610</v>
      </c>
      <c r="J456" s="7">
        <v>31.75</v>
      </c>
      <c r="K456" s="14">
        <v>452.77</v>
      </c>
      <c r="L456" s="3" t="str">
        <f t="shared" si="15"/>
        <v>NO</v>
      </c>
    </row>
    <row r="457" spans="1:12">
      <c r="A457" s="6" t="str">
        <f t="shared" si="14"/>
        <v>ASME B36.10_24 ''_33,32</v>
      </c>
      <c r="B457" s="3" t="s">
        <v>51</v>
      </c>
      <c r="C457" s="3">
        <v>24</v>
      </c>
      <c r="D457" s="12">
        <v>24</v>
      </c>
      <c r="E457" s="12">
        <v>1.3120000000000001</v>
      </c>
      <c r="F457" s="13">
        <v>318.20999999999998</v>
      </c>
      <c r="G457" s="7">
        <v>33.32</v>
      </c>
      <c r="H457" s="3">
        <v>600</v>
      </c>
      <c r="I457" s="7">
        <v>610</v>
      </c>
      <c r="J457" s="7">
        <v>33.32</v>
      </c>
      <c r="K457" s="14">
        <v>473.87</v>
      </c>
      <c r="L457" s="3" t="str">
        <f t="shared" si="15"/>
        <v>NO</v>
      </c>
    </row>
    <row r="458" spans="1:12">
      <c r="A458" s="6" t="str">
        <f t="shared" si="14"/>
        <v>ASME B36.10_24 ''_34,93</v>
      </c>
      <c r="B458" s="3" t="s">
        <v>51</v>
      </c>
      <c r="C458" s="3">
        <v>24</v>
      </c>
      <c r="D458" s="12">
        <v>24</v>
      </c>
      <c r="E458" s="12">
        <v>1.375</v>
      </c>
      <c r="F458" s="13">
        <v>332.56</v>
      </c>
      <c r="G458" s="7">
        <v>34.93</v>
      </c>
      <c r="H458" s="3">
        <v>600</v>
      </c>
      <c r="I458" s="7">
        <v>610</v>
      </c>
      <c r="J458" s="7">
        <v>34.93</v>
      </c>
      <c r="K458" s="14">
        <v>495.38</v>
      </c>
      <c r="L458" s="3" t="str">
        <f t="shared" si="15"/>
        <v>NO</v>
      </c>
    </row>
    <row r="459" spans="1:12">
      <c r="A459" s="6" t="str">
        <f t="shared" si="14"/>
        <v>ASME B36.10_24 ''_36,53</v>
      </c>
      <c r="B459" s="3" t="s">
        <v>51</v>
      </c>
      <c r="C459" s="3">
        <v>24</v>
      </c>
      <c r="D459" s="12">
        <v>24</v>
      </c>
      <c r="E459" s="12">
        <v>1.4379999999999999</v>
      </c>
      <c r="F459" s="13">
        <v>346.83</v>
      </c>
      <c r="G459" s="7">
        <v>36.53</v>
      </c>
      <c r="H459" s="3">
        <v>600</v>
      </c>
      <c r="I459" s="7">
        <v>610</v>
      </c>
      <c r="J459" s="7">
        <v>36.53</v>
      </c>
      <c r="K459" s="14">
        <v>516.63</v>
      </c>
      <c r="L459" s="3" t="str">
        <f t="shared" si="15"/>
        <v>NO</v>
      </c>
    </row>
    <row r="460" spans="1:12">
      <c r="A460" s="6" t="str">
        <f t="shared" si="14"/>
        <v>ASME B36.10_24 ''_38,1</v>
      </c>
      <c r="B460" s="3" t="s">
        <v>51</v>
      </c>
      <c r="C460" s="3">
        <v>24</v>
      </c>
      <c r="D460" s="12">
        <v>24</v>
      </c>
      <c r="E460" s="12">
        <v>1.5</v>
      </c>
      <c r="F460" s="13">
        <v>360.79</v>
      </c>
      <c r="G460" s="7">
        <v>38.1</v>
      </c>
      <c r="H460" s="3">
        <v>600</v>
      </c>
      <c r="I460" s="7">
        <v>610</v>
      </c>
      <c r="J460" s="7">
        <v>38.1</v>
      </c>
      <c r="K460" s="14">
        <v>537.36</v>
      </c>
      <c r="L460" s="3" t="str">
        <f t="shared" si="15"/>
        <v>NO</v>
      </c>
    </row>
    <row r="461" spans="1:12">
      <c r="A461" s="6" t="str">
        <f t="shared" si="14"/>
        <v>ASME B36.10_24 ''_Sch. 100</v>
      </c>
      <c r="B461" s="3" t="s">
        <v>51</v>
      </c>
      <c r="C461" s="3">
        <v>24</v>
      </c>
      <c r="D461" s="12">
        <v>24</v>
      </c>
      <c r="E461" s="12">
        <v>1.5309999999999999</v>
      </c>
      <c r="F461" s="13">
        <v>367.74</v>
      </c>
      <c r="G461" s="7" t="s">
        <v>73</v>
      </c>
      <c r="H461" s="3">
        <v>600</v>
      </c>
      <c r="I461" s="7">
        <v>610</v>
      </c>
      <c r="J461" s="7">
        <v>38.89</v>
      </c>
      <c r="K461" s="14">
        <v>547.74</v>
      </c>
      <c r="L461" s="3" t="str">
        <f t="shared" si="15"/>
        <v>NO</v>
      </c>
    </row>
    <row r="462" spans="1:12">
      <c r="A462" s="6" t="str">
        <f t="shared" si="14"/>
        <v>ASME B36.10_24 ''_39,67</v>
      </c>
      <c r="B462" s="3" t="s">
        <v>51</v>
      </c>
      <c r="C462" s="3">
        <v>24</v>
      </c>
      <c r="D462" s="12">
        <v>24</v>
      </c>
      <c r="E462" s="12">
        <v>1.5620000000000001</v>
      </c>
      <c r="F462" s="13">
        <v>374.66</v>
      </c>
      <c r="G462" s="7">
        <v>39.67</v>
      </c>
      <c r="H462" s="3">
        <v>600</v>
      </c>
      <c r="I462" s="7">
        <v>610</v>
      </c>
      <c r="J462" s="7">
        <v>39.67</v>
      </c>
      <c r="K462" s="14">
        <v>557.97</v>
      </c>
      <c r="L462" s="3" t="str">
        <f t="shared" si="15"/>
        <v>NO</v>
      </c>
    </row>
    <row r="463" spans="1:12">
      <c r="A463" s="6" t="str">
        <f t="shared" si="14"/>
        <v>ASME B36.10_24 ''_Sch. 120</v>
      </c>
      <c r="B463" s="3" t="s">
        <v>51</v>
      </c>
      <c r="C463" s="3">
        <v>24</v>
      </c>
      <c r="D463" s="12">
        <v>24</v>
      </c>
      <c r="E463" s="12">
        <v>1.8120000000000001</v>
      </c>
      <c r="F463" s="13">
        <v>429.79</v>
      </c>
      <c r="G463" s="7" t="s">
        <v>70</v>
      </c>
      <c r="H463" s="3">
        <v>600</v>
      </c>
      <c r="I463" s="7">
        <v>610</v>
      </c>
      <c r="J463" s="7">
        <v>46.02</v>
      </c>
      <c r="K463" s="14">
        <v>640.07000000000005</v>
      </c>
      <c r="L463" s="3" t="str">
        <f t="shared" si="15"/>
        <v>NO</v>
      </c>
    </row>
    <row r="464" spans="1:12">
      <c r="A464" s="6" t="str">
        <f t="shared" si="14"/>
        <v>ASME B36.10_24 ''_Sch. 140</v>
      </c>
      <c r="B464" s="3" t="s">
        <v>51</v>
      </c>
      <c r="C464" s="3">
        <v>24</v>
      </c>
      <c r="D464" s="12">
        <v>24</v>
      </c>
      <c r="E464" s="12">
        <v>2.0619999999999998</v>
      </c>
      <c r="F464" s="13">
        <v>483.57</v>
      </c>
      <c r="G464" s="7" t="s">
        <v>74</v>
      </c>
      <c r="H464" s="3">
        <v>600</v>
      </c>
      <c r="I464" s="7">
        <v>610</v>
      </c>
      <c r="J464" s="7">
        <v>52.37</v>
      </c>
      <c r="K464" s="14">
        <v>720.19</v>
      </c>
      <c r="L464" s="3" t="str">
        <f t="shared" si="15"/>
        <v>NO</v>
      </c>
    </row>
    <row r="465" spans="1:12">
      <c r="A465" s="6" t="str">
        <f t="shared" si="14"/>
        <v>ASME B36.10_24 ''_Sch. 160</v>
      </c>
      <c r="B465" s="3" t="s">
        <v>51</v>
      </c>
      <c r="C465" s="3">
        <v>24</v>
      </c>
      <c r="D465" s="12">
        <v>24</v>
      </c>
      <c r="E465" s="12">
        <v>2.3439999999999999</v>
      </c>
      <c r="F465" s="13">
        <v>542.64</v>
      </c>
      <c r="G465" s="7" t="s">
        <v>63</v>
      </c>
      <c r="H465" s="3">
        <v>600</v>
      </c>
      <c r="I465" s="7">
        <v>610</v>
      </c>
      <c r="J465" s="7">
        <v>59.54</v>
      </c>
      <c r="K465" s="14">
        <v>808.27</v>
      </c>
      <c r="L465" s="3" t="str">
        <f t="shared" si="15"/>
        <v>NO</v>
      </c>
    </row>
    <row r="466" spans="1:12">
      <c r="A466" s="6" t="str">
        <f t="shared" si="14"/>
        <v>ASME B36.10_26 ''_6,35</v>
      </c>
      <c r="B466" s="3" t="s">
        <v>51</v>
      </c>
      <c r="C466" s="3">
        <v>26</v>
      </c>
      <c r="D466" s="12">
        <v>26</v>
      </c>
      <c r="E466" s="12">
        <v>0.25</v>
      </c>
      <c r="F466" s="13">
        <v>68.819999999999993</v>
      </c>
      <c r="G466" s="7">
        <v>6.35</v>
      </c>
      <c r="H466" s="3">
        <v>650</v>
      </c>
      <c r="I466" s="7">
        <v>660</v>
      </c>
      <c r="J466" s="7">
        <v>6.35</v>
      </c>
      <c r="K466" s="14">
        <v>102.36</v>
      </c>
      <c r="L466" s="3" t="str">
        <f t="shared" si="15"/>
        <v>YES</v>
      </c>
    </row>
    <row r="467" spans="1:12">
      <c r="A467" s="6" t="str">
        <f t="shared" si="14"/>
        <v>ASME B36.10_26 ''_7,14</v>
      </c>
      <c r="B467" s="3" t="s">
        <v>51</v>
      </c>
      <c r="C467" s="3">
        <v>26</v>
      </c>
      <c r="D467" s="12">
        <v>26</v>
      </c>
      <c r="E467" s="12">
        <v>0.28100000000000003</v>
      </c>
      <c r="F467" s="13">
        <v>77.260000000000005</v>
      </c>
      <c r="G467" s="7">
        <v>7.14</v>
      </c>
      <c r="H467" s="3">
        <v>650</v>
      </c>
      <c r="I467" s="7">
        <v>660</v>
      </c>
      <c r="J467" s="7">
        <v>7.14</v>
      </c>
      <c r="K467" s="14">
        <v>114.96</v>
      </c>
      <c r="L467" s="3" t="str">
        <f t="shared" si="15"/>
        <v>YES</v>
      </c>
    </row>
    <row r="468" spans="1:12">
      <c r="A468" s="6" t="str">
        <f t="shared" si="14"/>
        <v>ASME B36.10_26 ''_Sch. 010</v>
      </c>
      <c r="B468" s="3" t="s">
        <v>51</v>
      </c>
      <c r="C468" s="3">
        <v>26</v>
      </c>
      <c r="D468" s="12">
        <v>26</v>
      </c>
      <c r="E468" s="12">
        <v>0.312</v>
      </c>
      <c r="F468" s="13">
        <v>85.68</v>
      </c>
      <c r="G468" s="7" t="s">
        <v>53</v>
      </c>
      <c r="H468" s="3">
        <v>650</v>
      </c>
      <c r="I468" s="7">
        <v>660</v>
      </c>
      <c r="J468" s="7">
        <v>7.92</v>
      </c>
      <c r="K468" s="14">
        <v>127.36</v>
      </c>
      <c r="L468" s="3" t="str">
        <f t="shared" si="15"/>
        <v>YES</v>
      </c>
    </row>
    <row r="469" spans="1:12">
      <c r="A469" s="6" t="str">
        <f t="shared" si="14"/>
        <v>ASME B36.10_26 ''_8,74</v>
      </c>
      <c r="B469" s="3" t="s">
        <v>51</v>
      </c>
      <c r="C469" s="3">
        <v>26</v>
      </c>
      <c r="D469" s="12">
        <v>26</v>
      </c>
      <c r="E469" s="12">
        <v>0.34399999999999997</v>
      </c>
      <c r="F469" s="13">
        <v>94.35</v>
      </c>
      <c r="G469" s="7">
        <v>8.74</v>
      </c>
      <c r="H469" s="3">
        <v>650</v>
      </c>
      <c r="I469" s="7">
        <v>660</v>
      </c>
      <c r="J469" s="7">
        <v>8.74</v>
      </c>
      <c r="K469" s="14">
        <v>140.37</v>
      </c>
      <c r="L469" s="3" t="str">
        <f t="shared" si="15"/>
        <v>YES</v>
      </c>
    </row>
    <row r="470" spans="1:12">
      <c r="A470" s="6" t="str">
        <f t="shared" si="14"/>
        <v>ASME B36.10_26 ''_STD (Standard)</v>
      </c>
      <c r="B470" s="3" t="s">
        <v>51</v>
      </c>
      <c r="C470" s="3">
        <v>26</v>
      </c>
      <c r="D470" s="12">
        <v>26</v>
      </c>
      <c r="E470" s="12">
        <v>0.375</v>
      </c>
      <c r="F470" s="13">
        <v>102.72</v>
      </c>
      <c r="G470" s="7" t="s">
        <v>56</v>
      </c>
      <c r="H470" s="3">
        <v>650</v>
      </c>
      <c r="I470" s="7">
        <v>660</v>
      </c>
      <c r="J470" s="7">
        <v>9.5299999999999994</v>
      </c>
      <c r="K470" s="14">
        <v>152.88</v>
      </c>
      <c r="L470" s="3" t="str">
        <f t="shared" si="15"/>
        <v>YES</v>
      </c>
    </row>
    <row r="471" spans="1:12">
      <c r="A471" s="6" t="str">
        <f t="shared" si="14"/>
        <v>ASME B36.10_26 ''_10,31</v>
      </c>
      <c r="B471" s="3" t="s">
        <v>51</v>
      </c>
      <c r="C471" s="3">
        <v>26</v>
      </c>
      <c r="D471" s="12">
        <v>26</v>
      </c>
      <c r="E471" s="12">
        <v>0.40600000000000003</v>
      </c>
      <c r="F471" s="13">
        <v>111.08</v>
      </c>
      <c r="G471" s="7">
        <v>10.31</v>
      </c>
      <c r="H471" s="3">
        <v>650</v>
      </c>
      <c r="I471" s="7">
        <v>660</v>
      </c>
      <c r="J471" s="7">
        <v>10.31</v>
      </c>
      <c r="K471" s="14">
        <v>165.19</v>
      </c>
      <c r="L471" s="3" t="str">
        <f t="shared" si="15"/>
        <v>YES</v>
      </c>
    </row>
    <row r="472" spans="1:12">
      <c r="A472" s="6" t="str">
        <f t="shared" si="14"/>
        <v>ASME B36.10_26 ''_11,13</v>
      </c>
      <c r="B472" s="3" t="s">
        <v>51</v>
      </c>
      <c r="C472" s="3">
        <v>26</v>
      </c>
      <c r="D472" s="12">
        <v>26</v>
      </c>
      <c r="E472" s="12">
        <v>0.438</v>
      </c>
      <c r="F472" s="13">
        <v>119.69</v>
      </c>
      <c r="G472" s="7">
        <v>11.13</v>
      </c>
      <c r="H472" s="3">
        <v>650</v>
      </c>
      <c r="I472" s="7">
        <v>660</v>
      </c>
      <c r="J472" s="7">
        <v>11.13</v>
      </c>
      <c r="K472" s="14">
        <v>178.1</v>
      </c>
      <c r="L472" s="3" t="str">
        <f t="shared" si="15"/>
        <v>YES</v>
      </c>
    </row>
    <row r="473" spans="1:12">
      <c r="A473" s="6" t="str">
        <f t="shared" si="14"/>
        <v>ASME B36.10_26 ''_11,91</v>
      </c>
      <c r="B473" s="3" t="s">
        <v>51</v>
      </c>
      <c r="C473" s="3">
        <v>26</v>
      </c>
      <c r="D473" s="12">
        <v>26</v>
      </c>
      <c r="E473" s="12">
        <v>0.46899999999999997</v>
      </c>
      <c r="F473" s="13">
        <v>128</v>
      </c>
      <c r="G473" s="7">
        <v>11.91</v>
      </c>
      <c r="H473" s="3">
        <v>650</v>
      </c>
      <c r="I473" s="7">
        <v>660</v>
      </c>
      <c r="J473" s="7">
        <v>11.91</v>
      </c>
      <c r="K473" s="14">
        <v>190.36</v>
      </c>
      <c r="L473" s="3" t="str">
        <f t="shared" si="15"/>
        <v>YES</v>
      </c>
    </row>
    <row r="474" spans="1:12">
      <c r="A474" s="6" t="str">
        <f t="shared" si="14"/>
        <v>ASME B36.10_26 ''_Sch. 020</v>
      </c>
      <c r="B474" s="3" t="s">
        <v>51</v>
      </c>
      <c r="C474" s="3">
        <v>26</v>
      </c>
      <c r="D474" s="12">
        <v>26</v>
      </c>
      <c r="E474" s="12">
        <v>0.5</v>
      </c>
      <c r="F474" s="13">
        <v>136.30000000000001</v>
      </c>
      <c r="G474" s="7" t="s">
        <v>71</v>
      </c>
      <c r="H474" s="3">
        <v>650</v>
      </c>
      <c r="I474" s="7">
        <v>660</v>
      </c>
      <c r="J474" s="7">
        <v>12.7</v>
      </c>
      <c r="K474" s="14">
        <v>202.74</v>
      </c>
      <c r="L474" s="3" t="str">
        <f t="shared" si="15"/>
        <v>YES</v>
      </c>
    </row>
    <row r="475" spans="1:12">
      <c r="A475" s="6" t="str">
        <f t="shared" si="14"/>
        <v>ASME B36.10_26 ''_XS (Extra Strong)</v>
      </c>
      <c r="B475" s="3" t="s">
        <v>51</v>
      </c>
      <c r="C475" s="3">
        <v>26</v>
      </c>
      <c r="D475" s="12">
        <v>26</v>
      </c>
      <c r="E475" s="12">
        <v>0.5</v>
      </c>
      <c r="F475" s="13">
        <v>136.30000000000001</v>
      </c>
      <c r="G475" s="7" t="s">
        <v>58</v>
      </c>
      <c r="H475" s="3">
        <v>650</v>
      </c>
      <c r="I475" s="7">
        <v>660</v>
      </c>
      <c r="J475" s="7">
        <v>12.7</v>
      </c>
      <c r="K475" s="14">
        <v>202.74</v>
      </c>
      <c r="L475" s="3" t="str">
        <f t="shared" si="15"/>
        <v>YES</v>
      </c>
    </row>
    <row r="476" spans="1:12">
      <c r="A476" s="6" t="str">
        <f t="shared" si="14"/>
        <v>ASME B36.10_26 ''_14,27</v>
      </c>
      <c r="B476" s="3" t="s">
        <v>51</v>
      </c>
      <c r="C476" s="3">
        <v>26</v>
      </c>
      <c r="D476" s="12">
        <v>26</v>
      </c>
      <c r="E476" s="12">
        <v>0.56200000000000006</v>
      </c>
      <c r="F476" s="13">
        <v>152.83000000000001</v>
      </c>
      <c r="G476" s="7">
        <v>14.27</v>
      </c>
      <c r="H476" s="3">
        <v>650</v>
      </c>
      <c r="I476" s="7">
        <v>660</v>
      </c>
      <c r="J476" s="7">
        <v>14.27</v>
      </c>
      <c r="K476" s="14">
        <v>227.25</v>
      </c>
      <c r="L476" s="3" t="str">
        <f t="shared" si="15"/>
        <v>YES</v>
      </c>
    </row>
    <row r="477" spans="1:12">
      <c r="A477" s="6" t="str">
        <f t="shared" si="14"/>
        <v>ASME B36.10_26 ''_15,88</v>
      </c>
      <c r="B477" s="3" t="s">
        <v>51</v>
      </c>
      <c r="C477" s="3">
        <v>26</v>
      </c>
      <c r="D477" s="12">
        <v>26</v>
      </c>
      <c r="E477" s="12">
        <v>0.625</v>
      </c>
      <c r="F477" s="13">
        <v>169.54</v>
      </c>
      <c r="G477" s="7">
        <v>15.88</v>
      </c>
      <c r="H477" s="3">
        <v>650</v>
      </c>
      <c r="I477" s="7">
        <v>660</v>
      </c>
      <c r="J477" s="7">
        <v>15.88</v>
      </c>
      <c r="K477" s="14">
        <v>252.25</v>
      </c>
      <c r="L477" s="3" t="str">
        <f t="shared" si="15"/>
        <v>YES</v>
      </c>
    </row>
    <row r="478" spans="1:12">
      <c r="A478" s="6" t="str">
        <f t="shared" si="14"/>
        <v>ASME B36.10_26 ''_17,48</v>
      </c>
      <c r="B478" s="3" t="s">
        <v>51</v>
      </c>
      <c r="C478" s="3">
        <v>26</v>
      </c>
      <c r="D478" s="12">
        <v>26</v>
      </c>
      <c r="E478" s="12">
        <v>0.68799999999999994</v>
      </c>
      <c r="F478" s="13">
        <v>186.16</v>
      </c>
      <c r="G478" s="7">
        <v>17.48</v>
      </c>
      <c r="H478" s="3">
        <v>650</v>
      </c>
      <c r="I478" s="7">
        <v>660</v>
      </c>
      <c r="J478" s="7">
        <v>17.48</v>
      </c>
      <c r="K478" s="14">
        <v>276.98</v>
      </c>
      <c r="L478" s="3" t="str">
        <f t="shared" si="15"/>
        <v>YES</v>
      </c>
    </row>
    <row r="479" spans="1:12">
      <c r="A479" s="6" t="str">
        <f t="shared" si="14"/>
        <v>ASME B36.10_26 ''_19,05</v>
      </c>
      <c r="B479" s="3" t="s">
        <v>51</v>
      </c>
      <c r="C479" s="3">
        <v>26</v>
      </c>
      <c r="D479" s="12">
        <v>26</v>
      </c>
      <c r="E479" s="12">
        <v>0.75</v>
      </c>
      <c r="F479" s="13">
        <v>202.44</v>
      </c>
      <c r="G479" s="7">
        <v>19.05</v>
      </c>
      <c r="H479" s="3">
        <v>650</v>
      </c>
      <c r="I479" s="7">
        <v>660</v>
      </c>
      <c r="J479" s="7">
        <v>19.05</v>
      </c>
      <c r="K479" s="14">
        <v>301.12</v>
      </c>
      <c r="L479" s="3" t="str">
        <f t="shared" si="15"/>
        <v>YES</v>
      </c>
    </row>
    <row r="480" spans="1:12">
      <c r="A480" s="6" t="str">
        <f t="shared" si="14"/>
        <v>ASME B36.10_26 ''_20,62</v>
      </c>
      <c r="B480" s="3" t="s">
        <v>51</v>
      </c>
      <c r="C480" s="3">
        <v>26</v>
      </c>
      <c r="D480" s="12">
        <v>26</v>
      </c>
      <c r="E480" s="12">
        <v>0.81200000000000006</v>
      </c>
      <c r="F480" s="13">
        <v>218.64</v>
      </c>
      <c r="G480" s="7">
        <v>20.62</v>
      </c>
      <c r="H480" s="3">
        <v>650</v>
      </c>
      <c r="I480" s="7">
        <v>660</v>
      </c>
      <c r="J480" s="7">
        <v>20.62</v>
      </c>
      <c r="K480" s="14">
        <v>325.14</v>
      </c>
      <c r="L480" s="3" t="str">
        <f t="shared" si="15"/>
        <v>NO</v>
      </c>
    </row>
    <row r="481" spans="1:12">
      <c r="A481" s="6" t="str">
        <f t="shared" si="14"/>
        <v>ASME B36.10_26 ''_22,23</v>
      </c>
      <c r="B481" s="3" t="s">
        <v>51</v>
      </c>
      <c r="C481" s="3">
        <v>26</v>
      </c>
      <c r="D481" s="12">
        <v>26</v>
      </c>
      <c r="E481" s="12">
        <v>0.875</v>
      </c>
      <c r="F481" s="13">
        <v>235.01</v>
      </c>
      <c r="G481" s="7">
        <v>22.23</v>
      </c>
      <c r="H481" s="3">
        <v>650</v>
      </c>
      <c r="I481" s="7">
        <v>660</v>
      </c>
      <c r="J481" s="7">
        <v>22.23</v>
      </c>
      <c r="K481" s="14">
        <v>349.64</v>
      </c>
      <c r="L481" s="3" t="str">
        <f t="shared" si="15"/>
        <v>NO</v>
      </c>
    </row>
    <row r="482" spans="1:12">
      <c r="A482" s="6" t="str">
        <f t="shared" si="14"/>
        <v>ASME B36.10_26 ''_23,83</v>
      </c>
      <c r="B482" s="3" t="s">
        <v>51</v>
      </c>
      <c r="C482" s="3">
        <v>26</v>
      </c>
      <c r="D482" s="12">
        <v>26</v>
      </c>
      <c r="E482" s="12">
        <v>0.93799999999999994</v>
      </c>
      <c r="F482" s="13">
        <v>251.3</v>
      </c>
      <c r="G482" s="7">
        <v>23.83</v>
      </c>
      <c r="H482" s="3">
        <v>650</v>
      </c>
      <c r="I482" s="7">
        <v>660</v>
      </c>
      <c r="J482" s="7">
        <v>23.83</v>
      </c>
      <c r="K482" s="14">
        <v>373.87</v>
      </c>
      <c r="L482" s="3" t="str">
        <f t="shared" si="15"/>
        <v>NO</v>
      </c>
    </row>
    <row r="483" spans="1:12">
      <c r="A483" s="6" t="str">
        <f t="shared" si="14"/>
        <v>ASME B36.10_26 ''_25,4</v>
      </c>
      <c r="B483" s="3" t="s">
        <v>51</v>
      </c>
      <c r="C483" s="3">
        <v>26</v>
      </c>
      <c r="D483" s="12">
        <v>26</v>
      </c>
      <c r="E483" s="12">
        <v>1</v>
      </c>
      <c r="F483" s="13">
        <v>267.25</v>
      </c>
      <c r="G483" s="7">
        <v>25.4</v>
      </c>
      <c r="H483" s="3">
        <v>650</v>
      </c>
      <c r="I483" s="7">
        <v>660</v>
      </c>
      <c r="J483" s="7">
        <v>25.4</v>
      </c>
      <c r="K483" s="14">
        <v>397.51</v>
      </c>
      <c r="L483" s="3" t="str">
        <f t="shared" si="15"/>
        <v>NO</v>
      </c>
    </row>
    <row r="484" spans="1:12">
      <c r="A484" s="6" t="str">
        <f t="shared" si="14"/>
        <v>ASME B36.10_28 ''_6,35</v>
      </c>
      <c r="B484" s="3" t="s">
        <v>51</v>
      </c>
      <c r="C484" s="3">
        <v>28</v>
      </c>
      <c r="D484" s="12">
        <v>28</v>
      </c>
      <c r="E484" s="12">
        <v>0.25</v>
      </c>
      <c r="F484" s="13">
        <v>74.16</v>
      </c>
      <c r="G484" s="7">
        <v>6.35</v>
      </c>
      <c r="H484" s="3">
        <v>700</v>
      </c>
      <c r="I484" s="7">
        <v>711</v>
      </c>
      <c r="J484" s="7">
        <v>6.35</v>
      </c>
      <c r="K484" s="14">
        <v>110.35</v>
      </c>
      <c r="L484" s="3" t="str">
        <f t="shared" si="15"/>
        <v>YES</v>
      </c>
    </row>
    <row r="485" spans="1:12">
      <c r="A485" s="6" t="str">
        <f t="shared" si="14"/>
        <v>ASME B36.10_28 ''_7,14</v>
      </c>
      <c r="B485" s="3" t="s">
        <v>51</v>
      </c>
      <c r="C485" s="3">
        <v>28</v>
      </c>
      <c r="D485" s="12">
        <v>28</v>
      </c>
      <c r="E485" s="12">
        <v>0.28100000000000003</v>
      </c>
      <c r="F485" s="13">
        <v>83.26</v>
      </c>
      <c r="G485" s="7">
        <v>7.14</v>
      </c>
      <c r="H485" s="3">
        <v>700</v>
      </c>
      <c r="I485" s="7">
        <v>711</v>
      </c>
      <c r="J485" s="7">
        <v>7.14</v>
      </c>
      <c r="K485" s="14">
        <v>123.94</v>
      </c>
      <c r="L485" s="3" t="str">
        <f t="shared" si="15"/>
        <v>YES</v>
      </c>
    </row>
    <row r="486" spans="1:12">
      <c r="A486" s="6" t="str">
        <f t="shared" si="14"/>
        <v>ASME B36.10_28 ''_Sch. 010</v>
      </c>
      <c r="B486" s="3" t="s">
        <v>51</v>
      </c>
      <c r="C486" s="3">
        <v>28</v>
      </c>
      <c r="D486" s="12">
        <v>28</v>
      </c>
      <c r="E486" s="12">
        <v>0.312</v>
      </c>
      <c r="F486" s="13">
        <v>92.35</v>
      </c>
      <c r="G486" s="7" t="s">
        <v>53</v>
      </c>
      <c r="H486" s="3">
        <v>700</v>
      </c>
      <c r="I486" s="7">
        <v>711</v>
      </c>
      <c r="J486" s="7">
        <v>7.92</v>
      </c>
      <c r="K486" s="14">
        <v>137.32</v>
      </c>
      <c r="L486" s="3" t="str">
        <f t="shared" si="15"/>
        <v>YES</v>
      </c>
    </row>
    <row r="487" spans="1:12">
      <c r="A487" s="6" t="str">
        <f t="shared" si="14"/>
        <v>ASME B36.10_28 ''_8,74</v>
      </c>
      <c r="B487" s="3" t="s">
        <v>51</v>
      </c>
      <c r="C487" s="3">
        <v>28</v>
      </c>
      <c r="D487" s="12">
        <v>28</v>
      </c>
      <c r="E487" s="12">
        <v>0.34399999999999997</v>
      </c>
      <c r="F487" s="13">
        <v>101.7</v>
      </c>
      <c r="G487" s="7">
        <v>8.74</v>
      </c>
      <c r="H487" s="3">
        <v>700</v>
      </c>
      <c r="I487" s="7">
        <v>711</v>
      </c>
      <c r="J487" s="7">
        <v>8.74</v>
      </c>
      <c r="K487" s="14">
        <v>151.37</v>
      </c>
      <c r="L487" s="3" t="str">
        <f t="shared" si="15"/>
        <v>YES</v>
      </c>
    </row>
    <row r="488" spans="1:12">
      <c r="A488" s="6" t="str">
        <f t="shared" si="14"/>
        <v>ASME B36.10_28 ''_STD (Standard)</v>
      </c>
      <c r="B488" s="3" t="s">
        <v>51</v>
      </c>
      <c r="C488" s="3">
        <v>28</v>
      </c>
      <c r="D488" s="12">
        <v>28</v>
      </c>
      <c r="E488" s="12">
        <v>0.375</v>
      </c>
      <c r="F488" s="13">
        <v>110.74</v>
      </c>
      <c r="G488" s="7" t="s">
        <v>56</v>
      </c>
      <c r="H488" s="3">
        <v>700</v>
      </c>
      <c r="I488" s="7">
        <v>711</v>
      </c>
      <c r="J488" s="7">
        <v>9.5299999999999994</v>
      </c>
      <c r="K488" s="14">
        <v>164.86</v>
      </c>
      <c r="L488" s="3" t="str">
        <f t="shared" si="15"/>
        <v>YES</v>
      </c>
    </row>
    <row r="489" spans="1:12">
      <c r="A489" s="6" t="str">
        <f t="shared" si="14"/>
        <v>ASME B36.10_28 ''_10,31</v>
      </c>
      <c r="B489" s="3" t="s">
        <v>51</v>
      </c>
      <c r="C489" s="3">
        <v>28</v>
      </c>
      <c r="D489" s="12">
        <v>28</v>
      </c>
      <c r="E489" s="12">
        <v>0.40600000000000003</v>
      </c>
      <c r="F489" s="13">
        <v>119.76</v>
      </c>
      <c r="G489" s="7">
        <v>10.31</v>
      </c>
      <c r="H489" s="3">
        <v>700</v>
      </c>
      <c r="I489" s="7">
        <v>711</v>
      </c>
      <c r="J489" s="7">
        <v>10.31</v>
      </c>
      <c r="K489" s="14">
        <v>178.16</v>
      </c>
      <c r="L489" s="3" t="str">
        <f t="shared" si="15"/>
        <v>YES</v>
      </c>
    </row>
    <row r="490" spans="1:12">
      <c r="A490" s="6" t="str">
        <f t="shared" si="14"/>
        <v>ASME B36.10_28 ''_11,13</v>
      </c>
      <c r="B490" s="3" t="s">
        <v>51</v>
      </c>
      <c r="C490" s="3">
        <v>28</v>
      </c>
      <c r="D490" s="12">
        <v>28</v>
      </c>
      <c r="E490" s="12">
        <v>0.438</v>
      </c>
      <c r="F490" s="13">
        <v>129.05000000000001</v>
      </c>
      <c r="G490" s="7">
        <v>11.13</v>
      </c>
      <c r="H490" s="3">
        <v>700</v>
      </c>
      <c r="I490" s="7">
        <v>711</v>
      </c>
      <c r="J490" s="7">
        <v>11.13</v>
      </c>
      <c r="K490" s="14">
        <v>192.1</v>
      </c>
      <c r="L490" s="3" t="str">
        <f t="shared" si="15"/>
        <v>YES</v>
      </c>
    </row>
    <row r="491" spans="1:12">
      <c r="A491" s="6" t="str">
        <f t="shared" si="14"/>
        <v>ASME B36.10_28 ''_11,91</v>
      </c>
      <c r="B491" s="3" t="s">
        <v>51</v>
      </c>
      <c r="C491" s="3">
        <v>28</v>
      </c>
      <c r="D491" s="12">
        <v>28</v>
      </c>
      <c r="E491" s="12">
        <v>0.46899999999999997</v>
      </c>
      <c r="F491" s="13">
        <v>138.03</v>
      </c>
      <c r="G491" s="7">
        <v>11.91</v>
      </c>
      <c r="H491" s="3">
        <v>700</v>
      </c>
      <c r="I491" s="7">
        <v>711</v>
      </c>
      <c r="J491" s="7">
        <v>11.91</v>
      </c>
      <c r="K491" s="14">
        <v>205.34</v>
      </c>
      <c r="L491" s="3" t="str">
        <f t="shared" si="15"/>
        <v>YES</v>
      </c>
    </row>
    <row r="492" spans="1:12">
      <c r="A492" s="6" t="str">
        <f t="shared" si="14"/>
        <v>ASME B36.10_28 ''_Sch. 020</v>
      </c>
      <c r="B492" s="3" t="s">
        <v>51</v>
      </c>
      <c r="C492" s="3">
        <v>28</v>
      </c>
      <c r="D492" s="12">
        <v>28</v>
      </c>
      <c r="E492" s="12">
        <v>0.5</v>
      </c>
      <c r="F492" s="13">
        <v>146.99</v>
      </c>
      <c r="G492" s="7" t="s">
        <v>71</v>
      </c>
      <c r="H492" s="3">
        <v>700</v>
      </c>
      <c r="I492" s="7">
        <v>711</v>
      </c>
      <c r="J492" s="7">
        <v>12.7</v>
      </c>
      <c r="K492" s="14">
        <v>218.71</v>
      </c>
      <c r="L492" s="3" t="str">
        <f t="shared" si="15"/>
        <v>YES</v>
      </c>
    </row>
    <row r="493" spans="1:12">
      <c r="A493" s="6" t="str">
        <f t="shared" si="14"/>
        <v>ASME B36.10_28 ''_XS (Extra Strong)</v>
      </c>
      <c r="B493" s="3" t="s">
        <v>51</v>
      </c>
      <c r="C493" s="3">
        <v>28</v>
      </c>
      <c r="D493" s="12">
        <v>28</v>
      </c>
      <c r="E493" s="12">
        <v>0.5</v>
      </c>
      <c r="F493" s="13">
        <v>146.99</v>
      </c>
      <c r="G493" s="7" t="s">
        <v>58</v>
      </c>
      <c r="H493" s="3">
        <v>700</v>
      </c>
      <c r="I493" s="7">
        <v>711</v>
      </c>
      <c r="J493" s="7">
        <v>12.7</v>
      </c>
      <c r="K493" s="14">
        <v>218.71</v>
      </c>
      <c r="L493" s="3" t="str">
        <f t="shared" si="15"/>
        <v>YES</v>
      </c>
    </row>
    <row r="494" spans="1:12">
      <c r="A494" s="6" t="str">
        <f t="shared" si="14"/>
        <v>ASME B36.10_28 ''_14,27</v>
      </c>
      <c r="B494" s="3" t="s">
        <v>51</v>
      </c>
      <c r="C494" s="3">
        <v>28</v>
      </c>
      <c r="D494" s="12">
        <v>28</v>
      </c>
      <c r="E494" s="12">
        <v>0.56200000000000006</v>
      </c>
      <c r="F494" s="13">
        <v>164.84</v>
      </c>
      <c r="G494" s="7">
        <v>14.27</v>
      </c>
      <c r="H494" s="3">
        <v>700</v>
      </c>
      <c r="I494" s="7">
        <v>711</v>
      </c>
      <c r="J494" s="7">
        <v>14.27</v>
      </c>
      <c r="K494" s="14">
        <v>245.19</v>
      </c>
      <c r="L494" s="3" t="str">
        <f t="shared" si="15"/>
        <v>YES</v>
      </c>
    </row>
    <row r="495" spans="1:12">
      <c r="A495" s="6" t="str">
        <f t="shared" si="14"/>
        <v>ASME B36.10_28 ''_Sch. 030</v>
      </c>
      <c r="B495" s="3" t="s">
        <v>51</v>
      </c>
      <c r="C495" s="3">
        <v>28</v>
      </c>
      <c r="D495" s="12">
        <v>28</v>
      </c>
      <c r="E495" s="12">
        <v>0.625</v>
      </c>
      <c r="F495" s="13">
        <v>182.9</v>
      </c>
      <c r="G495" s="7" t="s">
        <v>54</v>
      </c>
      <c r="H495" s="3">
        <v>700</v>
      </c>
      <c r="I495" s="7">
        <v>711</v>
      </c>
      <c r="J495" s="7">
        <v>15.88</v>
      </c>
      <c r="K495" s="14">
        <v>272.23</v>
      </c>
      <c r="L495" s="3" t="str">
        <f t="shared" si="15"/>
        <v>YES</v>
      </c>
    </row>
    <row r="496" spans="1:12">
      <c r="A496" s="6" t="str">
        <f t="shared" si="14"/>
        <v>ASME B36.10_28 ''_17,48</v>
      </c>
      <c r="B496" s="3" t="s">
        <v>51</v>
      </c>
      <c r="C496" s="3">
        <v>28</v>
      </c>
      <c r="D496" s="12">
        <v>28</v>
      </c>
      <c r="E496" s="12">
        <v>0.68799999999999994</v>
      </c>
      <c r="F496" s="13">
        <v>200.87</v>
      </c>
      <c r="G496" s="7">
        <v>17.48</v>
      </c>
      <c r="H496" s="3">
        <v>700</v>
      </c>
      <c r="I496" s="7">
        <v>711</v>
      </c>
      <c r="J496" s="7">
        <v>17.48</v>
      </c>
      <c r="K496" s="14">
        <v>298.95999999999998</v>
      </c>
      <c r="L496" s="3" t="str">
        <f t="shared" si="15"/>
        <v>YES</v>
      </c>
    </row>
    <row r="497" spans="1:12">
      <c r="A497" s="6" t="str">
        <f t="shared" si="14"/>
        <v>ASME B36.10_28 ''_19,05</v>
      </c>
      <c r="B497" s="3" t="s">
        <v>51</v>
      </c>
      <c r="C497" s="3">
        <v>28</v>
      </c>
      <c r="D497" s="12">
        <v>28</v>
      </c>
      <c r="E497" s="12">
        <v>0.75</v>
      </c>
      <c r="F497" s="13">
        <v>218.48</v>
      </c>
      <c r="G497" s="7">
        <v>19.05</v>
      </c>
      <c r="H497" s="3">
        <v>700</v>
      </c>
      <c r="I497" s="7">
        <v>711</v>
      </c>
      <c r="J497" s="7">
        <v>19.05</v>
      </c>
      <c r="K497" s="14">
        <v>325.08</v>
      </c>
      <c r="L497" s="3" t="str">
        <f t="shared" si="15"/>
        <v>YES</v>
      </c>
    </row>
    <row r="498" spans="1:12">
      <c r="A498" s="6" t="str">
        <f t="shared" si="14"/>
        <v>ASME B36.10_28 ''_20,62</v>
      </c>
      <c r="B498" s="3" t="s">
        <v>51</v>
      </c>
      <c r="C498" s="3">
        <v>28</v>
      </c>
      <c r="D498" s="12">
        <v>28</v>
      </c>
      <c r="E498" s="12">
        <v>0.81200000000000006</v>
      </c>
      <c r="F498" s="13">
        <v>236</v>
      </c>
      <c r="G498" s="7">
        <v>20.62</v>
      </c>
      <c r="H498" s="3">
        <v>700</v>
      </c>
      <c r="I498" s="7">
        <v>711</v>
      </c>
      <c r="J498" s="7">
        <v>20.62</v>
      </c>
      <c r="K498" s="14">
        <v>351.07</v>
      </c>
      <c r="L498" s="3" t="str">
        <f t="shared" si="15"/>
        <v>YES</v>
      </c>
    </row>
    <row r="499" spans="1:12">
      <c r="A499" s="6" t="str">
        <f t="shared" si="14"/>
        <v>ASME B36.10_28 ''_22,23</v>
      </c>
      <c r="B499" s="3" t="s">
        <v>51</v>
      </c>
      <c r="C499" s="3">
        <v>28</v>
      </c>
      <c r="D499" s="12">
        <v>28</v>
      </c>
      <c r="E499" s="12">
        <v>0.875</v>
      </c>
      <c r="F499" s="13">
        <v>253.72</v>
      </c>
      <c r="G499" s="7">
        <v>22.23</v>
      </c>
      <c r="H499" s="3">
        <v>700</v>
      </c>
      <c r="I499" s="7">
        <v>711</v>
      </c>
      <c r="J499" s="7">
        <v>22.23</v>
      </c>
      <c r="K499" s="14">
        <v>377.6</v>
      </c>
      <c r="L499" s="3" t="str">
        <f t="shared" si="15"/>
        <v>NO</v>
      </c>
    </row>
    <row r="500" spans="1:12">
      <c r="A500" s="6" t="str">
        <f t="shared" si="14"/>
        <v>ASME B36.10_28 ''_23,83</v>
      </c>
      <c r="B500" s="3" t="s">
        <v>51</v>
      </c>
      <c r="C500" s="3">
        <v>28</v>
      </c>
      <c r="D500" s="12">
        <v>28</v>
      </c>
      <c r="E500" s="12">
        <v>0.93799999999999994</v>
      </c>
      <c r="F500" s="13">
        <v>271.36</v>
      </c>
      <c r="G500" s="7">
        <v>23.83</v>
      </c>
      <c r="H500" s="3">
        <v>700</v>
      </c>
      <c r="I500" s="7">
        <v>711</v>
      </c>
      <c r="J500" s="7">
        <v>23.83</v>
      </c>
      <c r="K500" s="14">
        <v>403.84</v>
      </c>
      <c r="L500" s="3" t="str">
        <f t="shared" si="15"/>
        <v>NO</v>
      </c>
    </row>
    <row r="501" spans="1:12">
      <c r="A501" s="6" t="str">
        <f t="shared" si="14"/>
        <v>ASME B36.10_28 ''_25,4</v>
      </c>
      <c r="B501" s="3" t="s">
        <v>51</v>
      </c>
      <c r="C501" s="3">
        <v>28</v>
      </c>
      <c r="D501" s="12">
        <v>28</v>
      </c>
      <c r="E501" s="12">
        <v>1</v>
      </c>
      <c r="F501" s="13">
        <v>288.63</v>
      </c>
      <c r="G501" s="7">
        <v>25.4</v>
      </c>
      <c r="H501" s="3">
        <v>700</v>
      </c>
      <c r="I501" s="7">
        <v>711</v>
      </c>
      <c r="J501" s="7">
        <v>25.4</v>
      </c>
      <c r="K501" s="14">
        <v>429.46</v>
      </c>
      <c r="L501" s="3" t="str">
        <f t="shared" si="15"/>
        <v>NO</v>
      </c>
    </row>
    <row r="502" spans="1:12">
      <c r="A502" s="6" t="str">
        <f t="shared" si="14"/>
        <v>ASME B36.10_30 ''_Sch. 005</v>
      </c>
      <c r="B502" s="3" t="s">
        <v>51</v>
      </c>
      <c r="C502" s="3">
        <v>30</v>
      </c>
      <c r="D502" s="12">
        <v>30</v>
      </c>
      <c r="E502" s="12">
        <v>0.25</v>
      </c>
      <c r="F502" s="13">
        <v>79.510000000000005</v>
      </c>
      <c r="G502" s="7" t="s">
        <v>62</v>
      </c>
      <c r="H502" s="3">
        <v>750</v>
      </c>
      <c r="I502" s="7">
        <v>762</v>
      </c>
      <c r="J502" s="7">
        <v>6.35</v>
      </c>
      <c r="K502" s="14">
        <v>118.34</v>
      </c>
      <c r="L502" s="3" t="str">
        <f t="shared" si="15"/>
        <v>YES</v>
      </c>
    </row>
    <row r="503" spans="1:12">
      <c r="A503" s="6" t="str">
        <f t="shared" si="14"/>
        <v>ASME B36.10_30 ''_7,14</v>
      </c>
      <c r="B503" s="3" t="s">
        <v>51</v>
      </c>
      <c r="C503" s="3">
        <v>30</v>
      </c>
      <c r="D503" s="12">
        <v>30</v>
      </c>
      <c r="E503" s="12">
        <v>0.28100000000000003</v>
      </c>
      <c r="F503" s="13">
        <v>89.27</v>
      </c>
      <c r="G503" s="7">
        <v>7.14</v>
      </c>
      <c r="H503" s="3">
        <v>750</v>
      </c>
      <c r="I503" s="7">
        <v>762</v>
      </c>
      <c r="J503" s="7">
        <v>7.14</v>
      </c>
      <c r="K503" s="14">
        <v>132.91999999999999</v>
      </c>
      <c r="L503" s="3" t="str">
        <f t="shared" si="15"/>
        <v>YES</v>
      </c>
    </row>
    <row r="504" spans="1:12">
      <c r="A504" s="6" t="str">
        <f t="shared" si="14"/>
        <v>ASME B36.10_30 ''_Sch. 010</v>
      </c>
      <c r="B504" s="3" t="s">
        <v>51</v>
      </c>
      <c r="C504" s="3">
        <v>30</v>
      </c>
      <c r="D504" s="12">
        <v>30</v>
      </c>
      <c r="E504" s="12">
        <v>0.312</v>
      </c>
      <c r="F504" s="13">
        <v>99.02</v>
      </c>
      <c r="G504" s="7" t="s">
        <v>53</v>
      </c>
      <c r="H504" s="3">
        <v>750</v>
      </c>
      <c r="I504" s="7">
        <v>762</v>
      </c>
      <c r="J504" s="7">
        <v>7.92</v>
      </c>
      <c r="K504" s="14">
        <v>147.29</v>
      </c>
      <c r="L504" s="3" t="str">
        <f t="shared" si="15"/>
        <v>YES</v>
      </c>
    </row>
    <row r="505" spans="1:12">
      <c r="A505" s="6" t="str">
        <f t="shared" si="14"/>
        <v>ASME B36.10_30 ''_8,74</v>
      </c>
      <c r="B505" s="3" t="s">
        <v>51</v>
      </c>
      <c r="C505" s="3">
        <v>30</v>
      </c>
      <c r="D505" s="12">
        <v>30</v>
      </c>
      <c r="E505" s="12">
        <v>0.34399999999999997</v>
      </c>
      <c r="F505" s="13">
        <v>109.06</v>
      </c>
      <c r="G505" s="7">
        <v>8.74</v>
      </c>
      <c r="H505" s="3">
        <v>750</v>
      </c>
      <c r="I505" s="7">
        <v>762</v>
      </c>
      <c r="J505" s="7">
        <v>8.74</v>
      </c>
      <c r="K505" s="14">
        <v>162.36000000000001</v>
      </c>
      <c r="L505" s="3" t="str">
        <f t="shared" si="15"/>
        <v>YES</v>
      </c>
    </row>
    <row r="506" spans="1:12">
      <c r="A506" s="6" t="str">
        <f t="shared" si="14"/>
        <v>ASME B36.10_30 ''_STD (Standard)</v>
      </c>
      <c r="B506" s="3" t="s">
        <v>51</v>
      </c>
      <c r="C506" s="3">
        <v>30</v>
      </c>
      <c r="D506" s="12">
        <v>30</v>
      </c>
      <c r="E506" s="12">
        <v>0.375</v>
      </c>
      <c r="F506" s="13">
        <v>118.76</v>
      </c>
      <c r="G506" s="7" t="s">
        <v>56</v>
      </c>
      <c r="H506" s="3">
        <v>750</v>
      </c>
      <c r="I506" s="7">
        <v>762</v>
      </c>
      <c r="J506" s="7">
        <v>9.5299999999999994</v>
      </c>
      <c r="K506" s="14">
        <v>176.85</v>
      </c>
      <c r="L506" s="3" t="str">
        <f t="shared" si="15"/>
        <v>YES</v>
      </c>
    </row>
    <row r="507" spans="1:12">
      <c r="A507" s="6" t="str">
        <f t="shared" si="14"/>
        <v>ASME B36.10_30 ''_10,31</v>
      </c>
      <c r="B507" s="3" t="s">
        <v>51</v>
      </c>
      <c r="C507" s="3">
        <v>30</v>
      </c>
      <c r="D507" s="12">
        <v>30</v>
      </c>
      <c r="E507" s="12">
        <v>0.40600000000000003</v>
      </c>
      <c r="F507" s="13">
        <v>128.44</v>
      </c>
      <c r="G507" s="7">
        <v>10.31</v>
      </c>
      <c r="H507" s="3">
        <v>750</v>
      </c>
      <c r="I507" s="7">
        <v>762</v>
      </c>
      <c r="J507" s="7">
        <v>10.31</v>
      </c>
      <c r="K507" s="14">
        <v>191.12</v>
      </c>
      <c r="L507" s="3" t="str">
        <f t="shared" si="15"/>
        <v>YES</v>
      </c>
    </row>
    <row r="508" spans="1:12">
      <c r="A508" s="6" t="str">
        <f t="shared" si="14"/>
        <v>ASME B36.10_30 ''_11,13</v>
      </c>
      <c r="B508" s="3" t="s">
        <v>51</v>
      </c>
      <c r="C508" s="3">
        <v>30</v>
      </c>
      <c r="D508" s="12">
        <v>30</v>
      </c>
      <c r="E508" s="12">
        <v>0.438</v>
      </c>
      <c r="F508" s="13">
        <v>138.41999999999999</v>
      </c>
      <c r="G508" s="7">
        <v>11.13</v>
      </c>
      <c r="H508" s="3">
        <v>750</v>
      </c>
      <c r="I508" s="7">
        <v>762</v>
      </c>
      <c r="J508" s="7">
        <v>11.13</v>
      </c>
      <c r="K508" s="14">
        <v>206.1</v>
      </c>
      <c r="L508" s="3" t="str">
        <f t="shared" si="15"/>
        <v>YES</v>
      </c>
    </row>
    <row r="509" spans="1:12">
      <c r="A509" s="6" t="str">
        <f t="shared" si="14"/>
        <v>ASME B36.10_30 ''_11,91</v>
      </c>
      <c r="B509" s="3" t="s">
        <v>51</v>
      </c>
      <c r="C509" s="3">
        <v>30</v>
      </c>
      <c r="D509" s="12">
        <v>30</v>
      </c>
      <c r="E509" s="12">
        <v>0.46899999999999997</v>
      </c>
      <c r="F509" s="13">
        <v>148.06</v>
      </c>
      <c r="G509" s="7">
        <v>11.91</v>
      </c>
      <c r="H509" s="3">
        <v>750</v>
      </c>
      <c r="I509" s="7">
        <v>762</v>
      </c>
      <c r="J509" s="7">
        <v>11.91</v>
      </c>
      <c r="K509" s="14">
        <v>220.32</v>
      </c>
      <c r="L509" s="3" t="str">
        <f t="shared" si="15"/>
        <v>YES</v>
      </c>
    </row>
    <row r="510" spans="1:12">
      <c r="A510" s="6" t="str">
        <f t="shared" si="14"/>
        <v>ASME B36.10_30 ''_Sch. 020</v>
      </c>
      <c r="B510" s="3" t="s">
        <v>51</v>
      </c>
      <c r="C510" s="3">
        <v>30</v>
      </c>
      <c r="D510" s="12">
        <v>30</v>
      </c>
      <c r="E510" s="12">
        <v>0.5</v>
      </c>
      <c r="F510" s="13">
        <v>157.68</v>
      </c>
      <c r="G510" s="7" t="s">
        <v>71</v>
      </c>
      <c r="H510" s="3">
        <v>750</v>
      </c>
      <c r="I510" s="7">
        <v>762</v>
      </c>
      <c r="J510" s="7">
        <v>12.7</v>
      </c>
      <c r="K510" s="14">
        <v>234.68</v>
      </c>
      <c r="L510" s="3" t="str">
        <f t="shared" si="15"/>
        <v>YES</v>
      </c>
    </row>
    <row r="511" spans="1:12">
      <c r="A511" s="6" t="str">
        <f t="shared" si="14"/>
        <v>ASME B36.10_30 ''_XS (Extra Strong)</v>
      </c>
      <c r="B511" s="3" t="s">
        <v>51</v>
      </c>
      <c r="C511" s="3">
        <v>30</v>
      </c>
      <c r="D511" s="12">
        <v>30</v>
      </c>
      <c r="E511" s="12">
        <v>0.5</v>
      </c>
      <c r="F511" s="13">
        <v>157.68</v>
      </c>
      <c r="G511" s="7" t="s">
        <v>58</v>
      </c>
      <c r="H511" s="3">
        <v>750</v>
      </c>
      <c r="I511" s="7">
        <v>762</v>
      </c>
      <c r="J511" s="7">
        <v>12.7</v>
      </c>
      <c r="K511" s="14">
        <v>234.68</v>
      </c>
      <c r="L511" s="3" t="str">
        <f t="shared" si="15"/>
        <v>YES</v>
      </c>
    </row>
    <row r="512" spans="1:12">
      <c r="A512" s="6" t="str">
        <f t="shared" si="14"/>
        <v>ASME B36.10_30 ''_14,27</v>
      </c>
      <c r="B512" s="3" t="s">
        <v>51</v>
      </c>
      <c r="C512" s="3">
        <v>30</v>
      </c>
      <c r="D512" s="12">
        <v>30</v>
      </c>
      <c r="E512" s="12">
        <v>0.56200000000000006</v>
      </c>
      <c r="F512" s="13">
        <v>176.86</v>
      </c>
      <c r="G512" s="7">
        <v>14.27</v>
      </c>
      <c r="H512" s="3">
        <v>750</v>
      </c>
      <c r="I512" s="7">
        <v>762</v>
      </c>
      <c r="J512" s="7">
        <v>14.27</v>
      </c>
      <c r="K512" s="14">
        <v>263.14</v>
      </c>
      <c r="L512" s="3" t="str">
        <f t="shared" si="15"/>
        <v>YES</v>
      </c>
    </row>
    <row r="513" spans="1:12">
      <c r="A513" s="6" t="str">
        <f t="shared" si="14"/>
        <v>ASME B36.10_30 ''_Sch. 030</v>
      </c>
      <c r="B513" s="3" t="s">
        <v>51</v>
      </c>
      <c r="C513" s="3">
        <v>30</v>
      </c>
      <c r="D513" s="12">
        <v>30</v>
      </c>
      <c r="E513" s="12">
        <v>0.625</v>
      </c>
      <c r="F513" s="13">
        <v>196.26</v>
      </c>
      <c r="G513" s="7" t="s">
        <v>54</v>
      </c>
      <c r="H513" s="3">
        <v>750</v>
      </c>
      <c r="I513" s="7">
        <v>762</v>
      </c>
      <c r="J513" s="7">
        <v>15.88</v>
      </c>
      <c r="K513" s="14">
        <v>292.2</v>
      </c>
      <c r="L513" s="3" t="str">
        <f t="shared" si="15"/>
        <v>YES</v>
      </c>
    </row>
    <row r="514" spans="1:12">
      <c r="A514" s="6" t="str">
        <f t="shared" si="14"/>
        <v>ASME B36.10_30 ''_17,48</v>
      </c>
      <c r="B514" s="3" t="s">
        <v>51</v>
      </c>
      <c r="C514" s="3">
        <v>30</v>
      </c>
      <c r="D514" s="12">
        <v>30</v>
      </c>
      <c r="E514" s="12">
        <v>0.68799999999999994</v>
      </c>
      <c r="F514" s="13">
        <v>215.58</v>
      </c>
      <c r="G514" s="7">
        <v>17.48</v>
      </c>
      <c r="H514" s="3">
        <v>750</v>
      </c>
      <c r="I514" s="7">
        <v>762</v>
      </c>
      <c r="J514" s="7">
        <v>17.48</v>
      </c>
      <c r="K514" s="14">
        <v>320.95</v>
      </c>
      <c r="L514" s="3" t="str">
        <f t="shared" si="15"/>
        <v>YES</v>
      </c>
    </row>
    <row r="515" spans="1:12">
      <c r="A515" s="6" t="str">
        <f t="shared" si="14"/>
        <v>ASME B36.10_30 ''_19,05</v>
      </c>
      <c r="B515" s="3" t="s">
        <v>51</v>
      </c>
      <c r="C515" s="3">
        <v>30</v>
      </c>
      <c r="D515" s="12">
        <v>30</v>
      </c>
      <c r="E515" s="12">
        <v>0.75</v>
      </c>
      <c r="F515" s="13">
        <v>234.51</v>
      </c>
      <c r="G515" s="7">
        <v>19.05</v>
      </c>
      <c r="H515" s="3">
        <v>750</v>
      </c>
      <c r="I515" s="7">
        <v>762</v>
      </c>
      <c r="J515" s="7">
        <v>19.05</v>
      </c>
      <c r="K515" s="14">
        <v>349.04</v>
      </c>
      <c r="L515" s="3" t="str">
        <f t="shared" si="15"/>
        <v>YES</v>
      </c>
    </row>
    <row r="516" spans="1:12">
      <c r="A516" s="6" t="str">
        <f t="shared" si="14"/>
        <v>ASME B36.10_30 ''_20,62</v>
      </c>
      <c r="B516" s="3" t="s">
        <v>51</v>
      </c>
      <c r="C516" s="3">
        <v>30</v>
      </c>
      <c r="D516" s="12">
        <v>30</v>
      </c>
      <c r="E516" s="12">
        <v>0.81200000000000006</v>
      </c>
      <c r="F516" s="13">
        <v>253.36</v>
      </c>
      <c r="G516" s="7">
        <v>20.62</v>
      </c>
      <c r="H516" s="3">
        <v>750</v>
      </c>
      <c r="I516" s="7">
        <v>762</v>
      </c>
      <c r="J516" s="7">
        <v>20.62</v>
      </c>
      <c r="K516" s="14">
        <v>377.01</v>
      </c>
      <c r="L516" s="3" t="str">
        <f t="shared" si="15"/>
        <v>YES</v>
      </c>
    </row>
    <row r="517" spans="1:12">
      <c r="A517" s="6" t="str">
        <f t="shared" ref="A517:A580" si="16">CONCATENATE(B517,"_",C517," ''_",G517)</f>
        <v>ASME B36.10_30 ''_22,23</v>
      </c>
      <c r="B517" s="3" t="s">
        <v>51</v>
      </c>
      <c r="C517" s="3">
        <v>30</v>
      </c>
      <c r="D517" s="12">
        <v>30</v>
      </c>
      <c r="E517" s="12">
        <v>0.875</v>
      </c>
      <c r="F517" s="13">
        <v>272.43</v>
      </c>
      <c r="G517" s="7">
        <v>22.23</v>
      </c>
      <c r="H517" s="3">
        <v>750</v>
      </c>
      <c r="I517" s="7">
        <v>762</v>
      </c>
      <c r="J517" s="7">
        <v>22.23</v>
      </c>
      <c r="K517" s="14">
        <v>405.56</v>
      </c>
      <c r="L517" s="3" t="str">
        <f t="shared" ref="L517:L580" si="17">IF(E517/D517&lt;=3%,"YES","NO")</f>
        <v>YES</v>
      </c>
    </row>
    <row r="518" spans="1:12">
      <c r="A518" s="6" t="str">
        <f t="shared" si="16"/>
        <v>ASME B36.10_30 ''_23,83</v>
      </c>
      <c r="B518" s="3" t="s">
        <v>51</v>
      </c>
      <c r="C518" s="3">
        <v>30</v>
      </c>
      <c r="D518" s="12">
        <v>30</v>
      </c>
      <c r="E518" s="12">
        <v>0.93799999999999994</v>
      </c>
      <c r="F518" s="13">
        <v>291.41000000000003</v>
      </c>
      <c r="G518" s="7">
        <v>23.83</v>
      </c>
      <c r="H518" s="3">
        <v>750</v>
      </c>
      <c r="I518" s="7">
        <v>762</v>
      </c>
      <c r="J518" s="7">
        <v>23.83</v>
      </c>
      <c r="K518" s="14">
        <v>433.81</v>
      </c>
      <c r="L518" s="3" t="str">
        <f t="shared" si="17"/>
        <v>NO</v>
      </c>
    </row>
    <row r="519" spans="1:12">
      <c r="A519" s="6" t="str">
        <f t="shared" si="16"/>
        <v>ASME B36.10_30 ''_25,4</v>
      </c>
      <c r="B519" s="3" t="s">
        <v>51</v>
      </c>
      <c r="C519" s="3">
        <v>30</v>
      </c>
      <c r="D519" s="12">
        <v>30</v>
      </c>
      <c r="E519" s="12">
        <v>1</v>
      </c>
      <c r="F519" s="13">
        <v>310.01</v>
      </c>
      <c r="G519" s="7">
        <v>25.4</v>
      </c>
      <c r="H519" s="3">
        <v>750</v>
      </c>
      <c r="I519" s="7">
        <v>762</v>
      </c>
      <c r="J519" s="7">
        <v>25.4</v>
      </c>
      <c r="K519" s="14">
        <v>461.41</v>
      </c>
      <c r="L519" s="3" t="str">
        <f t="shared" si="17"/>
        <v>NO</v>
      </c>
    </row>
    <row r="520" spans="1:12">
      <c r="A520" s="6" t="str">
        <f t="shared" si="16"/>
        <v>ASME B36.10_30 ''_26,97</v>
      </c>
      <c r="B520" s="3" t="s">
        <v>51</v>
      </c>
      <c r="C520" s="3">
        <v>30</v>
      </c>
      <c r="D520" s="12">
        <v>30</v>
      </c>
      <c r="E520" s="12">
        <v>1.0620000000000001</v>
      </c>
      <c r="F520" s="13">
        <v>328.53</v>
      </c>
      <c r="G520" s="7">
        <v>26.97</v>
      </c>
      <c r="H520" s="3">
        <v>750</v>
      </c>
      <c r="I520" s="7">
        <v>762</v>
      </c>
      <c r="J520" s="7">
        <v>26.97</v>
      </c>
      <c r="K520" s="14">
        <v>488.88</v>
      </c>
      <c r="L520" s="3" t="str">
        <f t="shared" si="17"/>
        <v>NO</v>
      </c>
    </row>
    <row r="521" spans="1:12">
      <c r="A521" s="6" t="str">
        <f t="shared" si="16"/>
        <v>ASME B36.10_30 ''_28,58</v>
      </c>
      <c r="B521" s="3" t="s">
        <v>51</v>
      </c>
      <c r="C521" s="3">
        <v>30</v>
      </c>
      <c r="D521" s="12">
        <v>30</v>
      </c>
      <c r="E521" s="12">
        <v>1.125</v>
      </c>
      <c r="F521" s="13">
        <v>347.26</v>
      </c>
      <c r="G521" s="7">
        <v>28.58</v>
      </c>
      <c r="H521" s="3">
        <v>750</v>
      </c>
      <c r="I521" s="7">
        <v>762</v>
      </c>
      <c r="J521" s="7">
        <v>28.58</v>
      </c>
      <c r="K521" s="14">
        <v>516.92999999999995</v>
      </c>
      <c r="L521" s="3" t="str">
        <f t="shared" si="17"/>
        <v>NO</v>
      </c>
    </row>
    <row r="522" spans="1:12">
      <c r="A522" s="6" t="str">
        <f t="shared" si="16"/>
        <v>ASME B36.10_30 ''_30,18</v>
      </c>
      <c r="B522" s="3" t="s">
        <v>51</v>
      </c>
      <c r="C522" s="3">
        <v>30</v>
      </c>
      <c r="D522" s="12">
        <v>30</v>
      </c>
      <c r="E522" s="12">
        <v>1.1879999999999999</v>
      </c>
      <c r="F522" s="13">
        <v>365.9</v>
      </c>
      <c r="G522" s="7">
        <v>30.18</v>
      </c>
      <c r="H522" s="3">
        <v>750</v>
      </c>
      <c r="I522" s="7">
        <v>762</v>
      </c>
      <c r="J522" s="7">
        <v>30.18</v>
      </c>
      <c r="K522" s="14">
        <v>544.67999999999995</v>
      </c>
      <c r="L522" s="3" t="str">
        <f t="shared" si="17"/>
        <v>NO</v>
      </c>
    </row>
    <row r="523" spans="1:12">
      <c r="A523" s="6" t="str">
        <f t="shared" si="16"/>
        <v>ASME B36.10_30 ''_31,75</v>
      </c>
      <c r="B523" s="3" t="s">
        <v>51</v>
      </c>
      <c r="C523" s="3">
        <v>30</v>
      </c>
      <c r="D523" s="12">
        <v>30</v>
      </c>
      <c r="E523" s="12">
        <v>1.25</v>
      </c>
      <c r="F523" s="13">
        <v>384.17</v>
      </c>
      <c r="G523" s="7">
        <v>31.75</v>
      </c>
      <c r="H523" s="3">
        <v>750</v>
      </c>
      <c r="I523" s="7">
        <v>762</v>
      </c>
      <c r="J523" s="7">
        <v>31.75</v>
      </c>
      <c r="K523" s="14">
        <v>571.79</v>
      </c>
      <c r="L523" s="3" t="str">
        <f t="shared" si="17"/>
        <v>NO</v>
      </c>
    </row>
    <row r="524" spans="1:12">
      <c r="A524" s="6" t="str">
        <f t="shared" si="16"/>
        <v>ASME B36.10_32 ''_6,35</v>
      </c>
      <c r="B524" s="3" t="s">
        <v>51</v>
      </c>
      <c r="C524" s="3">
        <v>32</v>
      </c>
      <c r="D524" s="12">
        <v>32</v>
      </c>
      <c r="E524" s="12">
        <v>0.25</v>
      </c>
      <c r="F524" s="13">
        <v>84.85</v>
      </c>
      <c r="G524" s="7">
        <v>6.35</v>
      </c>
      <c r="H524" s="3">
        <v>800</v>
      </c>
      <c r="I524" s="7">
        <v>813</v>
      </c>
      <c r="J524" s="7">
        <v>6.35</v>
      </c>
      <c r="K524" s="14">
        <v>126.32</v>
      </c>
      <c r="L524" s="3" t="str">
        <f t="shared" si="17"/>
        <v>YES</v>
      </c>
    </row>
    <row r="525" spans="1:12">
      <c r="A525" s="6" t="str">
        <f t="shared" si="16"/>
        <v>ASME B36.10_32 ''_7,14</v>
      </c>
      <c r="B525" s="3" t="s">
        <v>51</v>
      </c>
      <c r="C525" s="3">
        <v>32</v>
      </c>
      <c r="D525" s="12">
        <v>32</v>
      </c>
      <c r="E525" s="12">
        <v>0.28100000000000003</v>
      </c>
      <c r="F525" s="13">
        <v>95.28</v>
      </c>
      <c r="G525" s="7">
        <v>7.14</v>
      </c>
      <c r="H525" s="3">
        <v>800</v>
      </c>
      <c r="I525" s="7">
        <v>813</v>
      </c>
      <c r="J525" s="7">
        <v>7.14</v>
      </c>
      <c r="K525" s="14">
        <v>141.9</v>
      </c>
      <c r="L525" s="3" t="str">
        <f t="shared" si="17"/>
        <v>YES</v>
      </c>
    </row>
    <row r="526" spans="1:12">
      <c r="A526" s="6" t="str">
        <f t="shared" si="16"/>
        <v>ASME B36.10_32 ''_Sch. 010</v>
      </c>
      <c r="B526" s="3" t="s">
        <v>51</v>
      </c>
      <c r="C526" s="3">
        <v>32</v>
      </c>
      <c r="D526" s="12">
        <v>32</v>
      </c>
      <c r="E526" s="12">
        <v>0.312</v>
      </c>
      <c r="F526" s="13">
        <v>105.69</v>
      </c>
      <c r="G526" s="7" t="s">
        <v>53</v>
      </c>
      <c r="H526" s="3">
        <v>800</v>
      </c>
      <c r="I526" s="7">
        <v>813</v>
      </c>
      <c r="J526" s="7">
        <v>7.92</v>
      </c>
      <c r="K526" s="14">
        <v>157.25</v>
      </c>
      <c r="L526" s="3" t="str">
        <f t="shared" si="17"/>
        <v>YES</v>
      </c>
    </row>
    <row r="527" spans="1:12">
      <c r="A527" s="6" t="str">
        <f t="shared" si="16"/>
        <v>ASME B36.10_32 ''_8,74</v>
      </c>
      <c r="B527" s="3" t="s">
        <v>51</v>
      </c>
      <c r="C527" s="3">
        <v>32</v>
      </c>
      <c r="D527" s="12">
        <v>32</v>
      </c>
      <c r="E527" s="12">
        <v>0.34399999999999997</v>
      </c>
      <c r="F527" s="13">
        <v>116.41</v>
      </c>
      <c r="G527" s="7">
        <v>8.74</v>
      </c>
      <c r="H527" s="3">
        <v>800</v>
      </c>
      <c r="I527" s="7">
        <v>813</v>
      </c>
      <c r="J527" s="7">
        <v>8.74</v>
      </c>
      <c r="K527" s="14">
        <v>173.35</v>
      </c>
      <c r="L527" s="3" t="str">
        <f t="shared" si="17"/>
        <v>YES</v>
      </c>
    </row>
    <row r="528" spans="1:12">
      <c r="A528" s="6" t="str">
        <f t="shared" si="16"/>
        <v>ASME B36.10_32 ''_STD (Standard)</v>
      </c>
      <c r="B528" s="3" t="s">
        <v>51</v>
      </c>
      <c r="C528" s="3">
        <v>32</v>
      </c>
      <c r="D528" s="12">
        <v>32</v>
      </c>
      <c r="E528" s="12">
        <v>0.375</v>
      </c>
      <c r="F528" s="13">
        <v>126.78</v>
      </c>
      <c r="G528" s="7" t="s">
        <v>56</v>
      </c>
      <c r="H528" s="3">
        <v>800</v>
      </c>
      <c r="I528" s="7">
        <v>813</v>
      </c>
      <c r="J528" s="7">
        <v>9.5299999999999994</v>
      </c>
      <c r="K528" s="14">
        <v>188.83</v>
      </c>
      <c r="L528" s="3" t="str">
        <f t="shared" si="17"/>
        <v>YES</v>
      </c>
    </row>
    <row r="529" spans="1:12">
      <c r="A529" s="6" t="str">
        <f t="shared" si="16"/>
        <v>ASME B36.10_32 ''_10,31</v>
      </c>
      <c r="B529" s="3" t="s">
        <v>51</v>
      </c>
      <c r="C529" s="3">
        <v>32</v>
      </c>
      <c r="D529" s="12">
        <v>32</v>
      </c>
      <c r="E529" s="12">
        <v>0.40600000000000003</v>
      </c>
      <c r="F529" s="13">
        <v>137.12</v>
      </c>
      <c r="G529" s="7">
        <v>10.31</v>
      </c>
      <c r="H529" s="3">
        <v>800</v>
      </c>
      <c r="I529" s="7">
        <v>813</v>
      </c>
      <c r="J529" s="7">
        <v>10.31</v>
      </c>
      <c r="K529" s="14">
        <v>204.09</v>
      </c>
      <c r="L529" s="3" t="str">
        <f t="shared" si="17"/>
        <v>YES</v>
      </c>
    </row>
    <row r="530" spans="1:12">
      <c r="A530" s="6" t="str">
        <f t="shared" si="16"/>
        <v>ASME B36.10_32 ''_11,13</v>
      </c>
      <c r="B530" s="3" t="s">
        <v>51</v>
      </c>
      <c r="C530" s="3">
        <v>32</v>
      </c>
      <c r="D530" s="12">
        <v>32</v>
      </c>
      <c r="E530" s="12">
        <v>0.438</v>
      </c>
      <c r="F530" s="13">
        <v>147.78</v>
      </c>
      <c r="G530" s="7">
        <v>11.13</v>
      </c>
      <c r="H530" s="3">
        <v>800</v>
      </c>
      <c r="I530" s="7">
        <v>813</v>
      </c>
      <c r="J530" s="7">
        <v>11.13</v>
      </c>
      <c r="K530" s="14">
        <v>220.1</v>
      </c>
      <c r="L530" s="3" t="str">
        <f t="shared" si="17"/>
        <v>YES</v>
      </c>
    </row>
    <row r="531" spans="1:12">
      <c r="A531" s="6" t="str">
        <f t="shared" si="16"/>
        <v>ASME B36.10_32 ''_11,91</v>
      </c>
      <c r="B531" s="3" t="s">
        <v>51</v>
      </c>
      <c r="C531" s="3">
        <v>32</v>
      </c>
      <c r="D531" s="12">
        <v>32</v>
      </c>
      <c r="E531" s="12">
        <v>0.46899999999999997</v>
      </c>
      <c r="F531" s="13">
        <v>158.08000000000001</v>
      </c>
      <c r="G531" s="7">
        <v>11.91</v>
      </c>
      <c r="H531" s="3">
        <v>800</v>
      </c>
      <c r="I531" s="7">
        <v>813</v>
      </c>
      <c r="J531" s="7">
        <v>11.91</v>
      </c>
      <c r="K531" s="14">
        <v>235.29</v>
      </c>
      <c r="L531" s="3" t="str">
        <f t="shared" si="17"/>
        <v>YES</v>
      </c>
    </row>
    <row r="532" spans="1:12">
      <c r="A532" s="6" t="str">
        <f t="shared" si="16"/>
        <v>ASME B36.10_32 ''_Sch. 020</v>
      </c>
      <c r="B532" s="3" t="s">
        <v>51</v>
      </c>
      <c r="C532" s="3">
        <v>32</v>
      </c>
      <c r="D532" s="12">
        <v>32</v>
      </c>
      <c r="E532" s="12">
        <v>0.5</v>
      </c>
      <c r="F532" s="13">
        <v>168.37</v>
      </c>
      <c r="G532" s="7" t="s">
        <v>71</v>
      </c>
      <c r="H532" s="3">
        <v>800</v>
      </c>
      <c r="I532" s="7">
        <v>813</v>
      </c>
      <c r="J532" s="7">
        <v>12.7</v>
      </c>
      <c r="K532" s="14">
        <v>250.65</v>
      </c>
      <c r="L532" s="3" t="str">
        <f t="shared" si="17"/>
        <v>YES</v>
      </c>
    </row>
    <row r="533" spans="1:12">
      <c r="A533" s="6" t="str">
        <f t="shared" si="16"/>
        <v>ASME B36.10_32 ''_XS (Extra Strong)</v>
      </c>
      <c r="B533" s="3" t="s">
        <v>51</v>
      </c>
      <c r="C533" s="3">
        <v>32</v>
      </c>
      <c r="D533" s="12">
        <v>32</v>
      </c>
      <c r="E533" s="12">
        <v>0.5</v>
      </c>
      <c r="F533" s="13">
        <v>168.37</v>
      </c>
      <c r="G533" s="7" t="s">
        <v>58</v>
      </c>
      <c r="H533" s="3">
        <v>800</v>
      </c>
      <c r="I533" s="7">
        <v>813</v>
      </c>
      <c r="J533" s="7">
        <v>12.7</v>
      </c>
      <c r="K533" s="14">
        <v>250.65</v>
      </c>
      <c r="L533" s="3" t="str">
        <f t="shared" si="17"/>
        <v>YES</v>
      </c>
    </row>
    <row r="534" spans="1:12">
      <c r="A534" s="6" t="str">
        <f t="shared" si="16"/>
        <v>ASME B36.10_32 ''_14,27</v>
      </c>
      <c r="B534" s="3" t="s">
        <v>51</v>
      </c>
      <c r="C534" s="3">
        <v>32</v>
      </c>
      <c r="D534" s="12">
        <v>32</v>
      </c>
      <c r="E534" s="12">
        <v>0.56200000000000006</v>
      </c>
      <c r="F534" s="13">
        <v>188.87</v>
      </c>
      <c r="G534" s="7">
        <v>14.27</v>
      </c>
      <c r="H534" s="3">
        <v>800</v>
      </c>
      <c r="I534" s="7">
        <v>813</v>
      </c>
      <c r="J534" s="7">
        <v>14.27</v>
      </c>
      <c r="K534" s="14">
        <v>281.08999999999997</v>
      </c>
      <c r="L534" s="3" t="str">
        <f t="shared" si="17"/>
        <v>YES</v>
      </c>
    </row>
    <row r="535" spans="1:12">
      <c r="A535" s="6" t="str">
        <f t="shared" si="16"/>
        <v>ASME B36.10_32 ''_Sch. 030</v>
      </c>
      <c r="B535" s="3" t="s">
        <v>51</v>
      </c>
      <c r="C535" s="3">
        <v>32</v>
      </c>
      <c r="D535" s="12">
        <v>32</v>
      </c>
      <c r="E535" s="12">
        <v>0.625</v>
      </c>
      <c r="F535" s="13">
        <v>209.62</v>
      </c>
      <c r="G535" s="7" t="s">
        <v>54</v>
      </c>
      <c r="H535" s="3">
        <v>800</v>
      </c>
      <c r="I535" s="7">
        <v>813</v>
      </c>
      <c r="J535" s="7">
        <v>15.88</v>
      </c>
      <c r="K535" s="14">
        <v>312.17</v>
      </c>
      <c r="L535" s="3" t="str">
        <f t="shared" si="17"/>
        <v>YES</v>
      </c>
    </row>
    <row r="536" spans="1:12">
      <c r="A536" s="6" t="str">
        <f t="shared" si="16"/>
        <v>ASME B36.10_32 ''_Sch. 040</v>
      </c>
      <c r="B536" s="3" t="s">
        <v>51</v>
      </c>
      <c r="C536" s="3">
        <v>32</v>
      </c>
      <c r="D536" s="12">
        <v>32</v>
      </c>
      <c r="E536" s="12">
        <v>0.68799999999999994</v>
      </c>
      <c r="F536" s="13">
        <v>230.29</v>
      </c>
      <c r="G536" s="7" t="s">
        <v>55</v>
      </c>
      <c r="H536" s="3">
        <v>800</v>
      </c>
      <c r="I536" s="7">
        <v>813</v>
      </c>
      <c r="J536" s="7">
        <v>17.48</v>
      </c>
      <c r="K536" s="14">
        <v>342.94</v>
      </c>
      <c r="L536" s="3" t="str">
        <f t="shared" si="17"/>
        <v>YES</v>
      </c>
    </row>
    <row r="537" spans="1:12">
      <c r="A537" s="6" t="str">
        <f t="shared" si="16"/>
        <v>ASME B36.10_32 ''_19,05</v>
      </c>
      <c r="B537" s="3" t="s">
        <v>51</v>
      </c>
      <c r="C537" s="3">
        <v>32</v>
      </c>
      <c r="D537" s="12">
        <v>32</v>
      </c>
      <c r="E537" s="12">
        <v>0.75</v>
      </c>
      <c r="F537" s="13">
        <v>250.55</v>
      </c>
      <c r="G537" s="7">
        <v>19.05</v>
      </c>
      <c r="H537" s="3">
        <v>800</v>
      </c>
      <c r="I537" s="7">
        <v>813</v>
      </c>
      <c r="J537" s="7">
        <v>19.05</v>
      </c>
      <c r="K537" s="14">
        <v>373</v>
      </c>
      <c r="L537" s="3" t="str">
        <f t="shared" si="17"/>
        <v>YES</v>
      </c>
    </row>
    <row r="538" spans="1:12">
      <c r="A538" s="6" t="str">
        <f t="shared" si="16"/>
        <v>ASME B36.10_32 ''_20,62</v>
      </c>
      <c r="B538" s="3" t="s">
        <v>51</v>
      </c>
      <c r="C538" s="3">
        <v>32</v>
      </c>
      <c r="D538" s="12">
        <v>32</v>
      </c>
      <c r="E538" s="12">
        <v>0.81200000000000006</v>
      </c>
      <c r="F538" s="13">
        <v>270.72000000000003</v>
      </c>
      <c r="G538" s="7">
        <v>20.62</v>
      </c>
      <c r="H538" s="3">
        <v>800</v>
      </c>
      <c r="I538" s="7">
        <v>813</v>
      </c>
      <c r="J538" s="7">
        <v>20.62</v>
      </c>
      <c r="K538" s="14">
        <v>402.94</v>
      </c>
      <c r="L538" s="3" t="str">
        <f t="shared" si="17"/>
        <v>YES</v>
      </c>
    </row>
    <row r="539" spans="1:12">
      <c r="A539" s="6" t="str">
        <f t="shared" si="16"/>
        <v>ASME B36.10_32 ''_22,23</v>
      </c>
      <c r="B539" s="3" t="s">
        <v>51</v>
      </c>
      <c r="C539" s="3">
        <v>32</v>
      </c>
      <c r="D539" s="12">
        <v>32</v>
      </c>
      <c r="E539" s="12">
        <v>0.875</v>
      </c>
      <c r="F539" s="13">
        <v>291.14</v>
      </c>
      <c r="G539" s="7">
        <v>22.23</v>
      </c>
      <c r="H539" s="3">
        <v>800</v>
      </c>
      <c r="I539" s="7">
        <v>813</v>
      </c>
      <c r="J539" s="7">
        <v>22.23</v>
      </c>
      <c r="K539" s="14">
        <v>433.52</v>
      </c>
      <c r="L539" s="3" t="str">
        <f t="shared" si="17"/>
        <v>YES</v>
      </c>
    </row>
    <row r="540" spans="1:12">
      <c r="A540" s="6" t="str">
        <f t="shared" si="16"/>
        <v>ASME B36.10_32 ''_23,83</v>
      </c>
      <c r="B540" s="3" t="s">
        <v>51</v>
      </c>
      <c r="C540" s="3">
        <v>32</v>
      </c>
      <c r="D540" s="12">
        <v>32</v>
      </c>
      <c r="E540" s="12">
        <v>0.93799999999999994</v>
      </c>
      <c r="F540" s="13">
        <v>311.47000000000003</v>
      </c>
      <c r="G540" s="7">
        <v>23.83</v>
      </c>
      <c r="H540" s="3">
        <v>800</v>
      </c>
      <c r="I540" s="7">
        <v>813</v>
      </c>
      <c r="J540" s="7">
        <v>23.83</v>
      </c>
      <c r="K540" s="14">
        <v>463.78</v>
      </c>
      <c r="L540" s="3" t="str">
        <f t="shared" si="17"/>
        <v>YES</v>
      </c>
    </row>
    <row r="541" spans="1:12">
      <c r="A541" s="6" t="str">
        <f t="shared" si="16"/>
        <v>ASME B36.10_32 ''_25,4</v>
      </c>
      <c r="B541" s="3" t="s">
        <v>51</v>
      </c>
      <c r="C541" s="3">
        <v>32</v>
      </c>
      <c r="D541" s="12">
        <v>32</v>
      </c>
      <c r="E541" s="12">
        <v>1</v>
      </c>
      <c r="F541" s="13">
        <v>331.39</v>
      </c>
      <c r="G541" s="7">
        <v>25.4</v>
      </c>
      <c r="H541" s="3">
        <v>800</v>
      </c>
      <c r="I541" s="7">
        <v>813</v>
      </c>
      <c r="J541" s="7">
        <v>25.4</v>
      </c>
      <c r="K541" s="14">
        <v>493.35</v>
      </c>
      <c r="L541" s="3" t="str">
        <f t="shared" si="17"/>
        <v>NO</v>
      </c>
    </row>
    <row r="542" spans="1:12">
      <c r="A542" s="6" t="str">
        <f t="shared" si="16"/>
        <v>ASME B36.10_32 ''_26,97</v>
      </c>
      <c r="B542" s="3" t="s">
        <v>51</v>
      </c>
      <c r="C542" s="3">
        <v>32</v>
      </c>
      <c r="D542" s="12">
        <v>32</v>
      </c>
      <c r="E542" s="12">
        <v>1.0620000000000001</v>
      </c>
      <c r="F542" s="13">
        <v>351.23</v>
      </c>
      <c r="G542" s="7">
        <v>26.97</v>
      </c>
      <c r="H542" s="3">
        <v>800</v>
      </c>
      <c r="I542" s="7">
        <v>813</v>
      </c>
      <c r="J542" s="7">
        <v>26.97</v>
      </c>
      <c r="K542" s="14">
        <v>522.79999999999995</v>
      </c>
      <c r="L542" s="3" t="str">
        <f t="shared" si="17"/>
        <v>NO</v>
      </c>
    </row>
    <row r="543" spans="1:12">
      <c r="A543" s="6" t="str">
        <f t="shared" si="16"/>
        <v>ASME B36.10_32 ''_28,58</v>
      </c>
      <c r="B543" s="3" t="s">
        <v>51</v>
      </c>
      <c r="C543" s="3">
        <v>32</v>
      </c>
      <c r="D543" s="12">
        <v>32</v>
      </c>
      <c r="E543" s="12">
        <v>1.125</v>
      </c>
      <c r="F543" s="13">
        <v>371.31</v>
      </c>
      <c r="G543" s="7">
        <v>28.58</v>
      </c>
      <c r="H543" s="3">
        <v>800</v>
      </c>
      <c r="I543" s="7">
        <v>813</v>
      </c>
      <c r="J543" s="7">
        <v>28.58</v>
      </c>
      <c r="K543" s="14">
        <v>552.88</v>
      </c>
      <c r="L543" s="3" t="str">
        <f t="shared" si="17"/>
        <v>NO</v>
      </c>
    </row>
    <row r="544" spans="1:12">
      <c r="A544" s="6" t="str">
        <f t="shared" si="16"/>
        <v>ASME B36.10_32 ''_30,18</v>
      </c>
      <c r="B544" s="3" t="s">
        <v>51</v>
      </c>
      <c r="C544" s="3">
        <v>32</v>
      </c>
      <c r="D544" s="12">
        <v>32</v>
      </c>
      <c r="E544" s="12">
        <v>1.1879999999999999</v>
      </c>
      <c r="F544" s="13">
        <v>391.3</v>
      </c>
      <c r="G544" s="7">
        <v>30.18</v>
      </c>
      <c r="H544" s="3">
        <v>800</v>
      </c>
      <c r="I544" s="7">
        <v>813</v>
      </c>
      <c r="J544" s="7">
        <v>30.18</v>
      </c>
      <c r="K544" s="14">
        <v>582.64</v>
      </c>
      <c r="L544" s="3" t="str">
        <f t="shared" si="17"/>
        <v>NO</v>
      </c>
    </row>
    <row r="545" spans="1:12">
      <c r="A545" s="6" t="str">
        <f t="shared" si="16"/>
        <v>ASME B36.10_32 ''_31,75</v>
      </c>
      <c r="B545" s="3" t="s">
        <v>51</v>
      </c>
      <c r="C545" s="3">
        <v>32</v>
      </c>
      <c r="D545" s="12">
        <v>32</v>
      </c>
      <c r="E545" s="12">
        <v>1.25</v>
      </c>
      <c r="F545" s="13">
        <v>410.9</v>
      </c>
      <c r="G545" s="7">
        <v>31.75</v>
      </c>
      <c r="H545" s="3">
        <v>800</v>
      </c>
      <c r="I545" s="7">
        <v>813</v>
      </c>
      <c r="J545" s="7">
        <v>31.75</v>
      </c>
      <c r="K545" s="14">
        <v>611.72</v>
      </c>
      <c r="L545" s="3" t="str">
        <f t="shared" si="17"/>
        <v>NO</v>
      </c>
    </row>
    <row r="546" spans="1:12">
      <c r="A546" s="6" t="str">
        <f t="shared" si="16"/>
        <v>ASME B36.10_34 ''_6,35</v>
      </c>
      <c r="B546" s="3" t="s">
        <v>51</v>
      </c>
      <c r="C546" s="3">
        <v>34</v>
      </c>
      <c r="D546" s="12">
        <v>34</v>
      </c>
      <c r="E546" s="12">
        <v>0.25</v>
      </c>
      <c r="F546" s="13">
        <v>90.2</v>
      </c>
      <c r="G546" s="7">
        <v>6.35</v>
      </c>
      <c r="H546" s="3">
        <v>850</v>
      </c>
      <c r="I546" s="7">
        <v>864</v>
      </c>
      <c r="J546" s="7">
        <v>6.35</v>
      </c>
      <c r="K546" s="14">
        <v>134.31</v>
      </c>
      <c r="L546" s="3" t="str">
        <f t="shared" si="17"/>
        <v>YES</v>
      </c>
    </row>
    <row r="547" spans="1:12">
      <c r="A547" s="6" t="str">
        <f t="shared" si="16"/>
        <v>ASME B36.10_34 ''_7,14</v>
      </c>
      <c r="B547" s="3" t="s">
        <v>51</v>
      </c>
      <c r="C547" s="3">
        <v>34</v>
      </c>
      <c r="D547" s="12">
        <v>34</v>
      </c>
      <c r="E547" s="12">
        <v>0.28100000000000003</v>
      </c>
      <c r="F547" s="13">
        <v>101.29</v>
      </c>
      <c r="G547" s="7">
        <v>7.14</v>
      </c>
      <c r="H547" s="3">
        <v>850</v>
      </c>
      <c r="I547" s="7">
        <v>864</v>
      </c>
      <c r="J547" s="7">
        <v>7.14</v>
      </c>
      <c r="K547" s="14">
        <v>150.88</v>
      </c>
      <c r="L547" s="3" t="str">
        <f t="shared" si="17"/>
        <v>YES</v>
      </c>
    </row>
    <row r="548" spans="1:12">
      <c r="A548" s="6" t="str">
        <f t="shared" si="16"/>
        <v>ASME B36.10_34 ''_Sch. 010</v>
      </c>
      <c r="B548" s="3" t="s">
        <v>51</v>
      </c>
      <c r="C548" s="3">
        <v>34</v>
      </c>
      <c r="D548" s="12">
        <v>34</v>
      </c>
      <c r="E548" s="12">
        <v>0.312</v>
      </c>
      <c r="F548" s="13">
        <v>112.36</v>
      </c>
      <c r="G548" s="7" t="s">
        <v>53</v>
      </c>
      <c r="H548" s="3">
        <v>850</v>
      </c>
      <c r="I548" s="7">
        <v>864</v>
      </c>
      <c r="J548" s="7">
        <v>7.92</v>
      </c>
      <c r="K548" s="14">
        <v>167.21</v>
      </c>
      <c r="L548" s="3" t="str">
        <f t="shared" si="17"/>
        <v>YES</v>
      </c>
    </row>
    <row r="549" spans="1:12">
      <c r="A549" s="6" t="str">
        <f t="shared" si="16"/>
        <v>ASME B36.10_34 ''_8,74</v>
      </c>
      <c r="B549" s="3" t="s">
        <v>51</v>
      </c>
      <c r="C549" s="3">
        <v>34</v>
      </c>
      <c r="D549" s="12">
        <v>34</v>
      </c>
      <c r="E549" s="12">
        <v>0.34399999999999997</v>
      </c>
      <c r="F549" s="13">
        <v>123.77</v>
      </c>
      <c r="G549" s="7">
        <v>8.74</v>
      </c>
      <c r="H549" s="3">
        <v>850</v>
      </c>
      <c r="I549" s="7">
        <v>864</v>
      </c>
      <c r="J549" s="7">
        <v>8.74</v>
      </c>
      <c r="K549" s="14">
        <v>184.34</v>
      </c>
      <c r="L549" s="3" t="str">
        <f t="shared" si="17"/>
        <v>YES</v>
      </c>
    </row>
    <row r="550" spans="1:12">
      <c r="A550" s="6" t="str">
        <f t="shared" si="16"/>
        <v>ASME B36.10_34 ''_STD (Standard)</v>
      </c>
      <c r="B550" s="3" t="s">
        <v>51</v>
      </c>
      <c r="C550" s="3">
        <v>34</v>
      </c>
      <c r="D550" s="12">
        <v>34</v>
      </c>
      <c r="E550" s="12">
        <v>0.375</v>
      </c>
      <c r="F550" s="13">
        <v>134.79</v>
      </c>
      <c r="G550" s="7" t="s">
        <v>56</v>
      </c>
      <c r="H550" s="3">
        <v>850</v>
      </c>
      <c r="I550" s="7">
        <v>864</v>
      </c>
      <c r="J550" s="7">
        <v>9.5299999999999994</v>
      </c>
      <c r="K550" s="14">
        <v>200.82</v>
      </c>
      <c r="L550" s="3" t="str">
        <f t="shared" si="17"/>
        <v>YES</v>
      </c>
    </row>
    <row r="551" spans="1:12">
      <c r="A551" s="6" t="str">
        <f t="shared" si="16"/>
        <v>ASME B36.10_34 ''_10,31</v>
      </c>
      <c r="B551" s="3" t="s">
        <v>51</v>
      </c>
      <c r="C551" s="3">
        <v>34</v>
      </c>
      <c r="D551" s="12">
        <v>34</v>
      </c>
      <c r="E551" s="12">
        <v>0.40600000000000003</v>
      </c>
      <c r="F551" s="13">
        <v>145.80000000000001</v>
      </c>
      <c r="G551" s="7">
        <v>10.31</v>
      </c>
      <c r="H551" s="3">
        <v>850</v>
      </c>
      <c r="I551" s="7">
        <v>864</v>
      </c>
      <c r="J551" s="7">
        <v>10.31</v>
      </c>
      <c r="K551" s="14">
        <v>217.06</v>
      </c>
      <c r="L551" s="3" t="str">
        <f t="shared" si="17"/>
        <v>YES</v>
      </c>
    </row>
    <row r="552" spans="1:12">
      <c r="A552" s="6" t="str">
        <f t="shared" si="16"/>
        <v>ASME B36.10_34 ''_11,13</v>
      </c>
      <c r="B552" s="3" t="s">
        <v>51</v>
      </c>
      <c r="C552" s="3">
        <v>34</v>
      </c>
      <c r="D552" s="12">
        <v>34</v>
      </c>
      <c r="E552" s="12">
        <v>0.438</v>
      </c>
      <c r="F552" s="13">
        <v>157.13999999999999</v>
      </c>
      <c r="G552" s="7">
        <v>11.13</v>
      </c>
      <c r="H552" s="3">
        <v>850</v>
      </c>
      <c r="I552" s="7">
        <v>864</v>
      </c>
      <c r="J552" s="7">
        <v>11.13</v>
      </c>
      <c r="K552" s="14">
        <v>234.1</v>
      </c>
      <c r="L552" s="3" t="str">
        <f t="shared" si="17"/>
        <v>YES</v>
      </c>
    </row>
    <row r="553" spans="1:12">
      <c r="A553" s="6" t="str">
        <f t="shared" si="16"/>
        <v>ASME B36.10_34 ''_11,91</v>
      </c>
      <c r="B553" s="3" t="s">
        <v>51</v>
      </c>
      <c r="C553" s="3">
        <v>34</v>
      </c>
      <c r="D553" s="12">
        <v>34</v>
      </c>
      <c r="E553" s="12">
        <v>0.46899999999999997</v>
      </c>
      <c r="F553" s="13">
        <v>168.11</v>
      </c>
      <c r="G553" s="7">
        <v>11.91</v>
      </c>
      <c r="H553" s="3">
        <v>850</v>
      </c>
      <c r="I553" s="7">
        <v>864</v>
      </c>
      <c r="J553" s="7">
        <v>11.91</v>
      </c>
      <c r="K553" s="14">
        <v>250.27</v>
      </c>
      <c r="L553" s="3" t="str">
        <f t="shared" si="17"/>
        <v>YES</v>
      </c>
    </row>
    <row r="554" spans="1:12">
      <c r="A554" s="6" t="str">
        <f t="shared" si="16"/>
        <v>ASME B36.10_34 ''_Sch. 020</v>
      </c>
      <c r="B554" s="3" t="s">
        <v>51</v>
      </c>
      <c r="C554" s="3">
        <v>34</v>
      </c>
      <c r="D554" s="12">
        <v>34</v>
      </c>
      <c r="E554" s="12">
        <v>0.5</v>
      </c>
      <c r="F554" s="13">
        <v>179.06</v>
      </c>
      <c r="G554" s="7" t="s">
        <v>71</v>
      </c>
      <c r="H554" s="3">
        <v>850</v>
      </c>
      <c r="I554" s="7">
        <v>864</v>
      </c>
      <c r="J554" s="7">
        <v>12.7</v>
      </c>
      <c r="K554" s="14">
        <v>266.63</v>
      </c>
      <c r="L554" s="3" t="str">
        <f t="shared" si="17"/>
        <v>YES</v>
      </c>
    </row>
    <row r="555" spans="1:12">
      <c r="A555" s="6" t="str">
        <f t="shared" si="16"/>
        <v>ASME B36.10_34 ''_XS (Extra Strong)</v>
      </c>
      <c r="B555" s="3" t="s">
        <v>51</v>
      </c>
      <c r="C555" s="3">
        <v>34</v>
      </c>
      <c r="D555" s="12">
        <v>34</v>
      </c>
      <c r="E555" s="12">
        <v>0.5</v>
      </c>
      <c r="F555" s="13">
        <v>179.06</v>
      </c>
      <c r="G555" s="7" t="s">
        <v>58</v>
      </c>
      <c r="H555" s="3">
        <v>850</v>
      </c>
      <c r="I555" s="7">
        <v>864</v>
      </c>
      <c r="J555" s="7">
        <v>12.7</v>
      </c>
      <c r="K555" s="14">
        <v>266.63</v>
      </c>
      <c r="L555" s="3" t="str">
        <f t="shared" si="17"/>
        <v>YES</v>
      </c>
    </row>
    <row r="556" spans="1:12">
      <c r="A556" s="6" t="str">
        <f t="shared" si="16"/>
        <v>ASME B36.10_34 ''_14,27</v>
      </c>
      <c r="B556" s="3" t="s">
        <v>51</v>
      </c>
      <c r="C556" s="3">
        <v>34</v>
      </c>
      <c r="D556" s="12">
        <v>34</v>
      </c>
      <c r="E556" s="12">
        <v>0.56200000000000006</v>
      </c>
      <c r="F556" s="13">
        <v>200.89</v>
      </c>
      <c r="G556" s="7">
        <v>14.27</v>
      </c>
      <c r="H556" s="3">
        <v>850</v>
      </c>
      <c r="I556" s="7">
        <v>864</v>
      </c>
      <c r="J556" s="7">
        <v>14.27</v>
      </c>
      <c r="K556" s="14">
        <v>299.04000000000002</v>
      </c>
      <c r="L556" s="3" t="str">
        <f t="shared" si="17"/>
        <v>YES</v>
      </c>
    </row>
    <row r="557" spans="1:12">
      <c r="A557" s="6" t="str">
        <f t="shared" si="16"/>
        <v>ASME B36.10_34 ''_Sch. 030</v>
      </c>
      <c r="B557" s="3" t="s">
        <v>51</v>
      </c>
      <c r="C557" s="3">
        <v>34</v>
      </c>
      <c r="D557" s="12">
        <v>34</v>
      </c>
      <c r="E557" s="12">
        <v>0.625</v>
      </c>
      <c r="F557" s="13">
        <v>222.99</v>
      </c>
      <c r="G557" s="7" t="s">
        <v>54</v>
      </c>
      <c r="H557" s="3">
        <v>850</v>
      </c>
      <c r="I557" s="7">
        <v>864</v>
      </c>
      <c r="J557" s="7">
        <v>15.88</v>
      </c>
      <c r="K557" s="14">
        <v>332.14</v>
      </c>
      <c r="L557" s="3" t="str">
        <f t="shared" si="17"/>
        <v>YES</v>
      </c>
    </row>
    <row r="558" spans="1:12">
      <c r="A558" s="6" t="str">
        <f t="shared" si="16"/>
        <v>ASME B36.10_34 ''_Sch. 040</v>
      </c>
      <c r="B558" s="3" t="s">
        <v>51</v>
      </c>
      <c r="C558" s="3">
        <v>34</v>
      </c>
      <c r="D558" s="12">
        <v>34</v>
      </c>
      <c r="E558" s="12">
        <v>0.68799999999999994</v>
      </c>
      <c r="F558" s="13">
        <v>245</v>
      </c>
      <c r="G558" s="7" t="s">
        <v>55</v>
      </c>
      <c r="H558" s="3">
        <v>850</v>
      </c>
      <c r="I558" s="7">
        <v>864</v>
      </c>
      <c r="J558" s="7">
        <v>17.48</v>
      </c>
      <c r="K558" s="14">
        <v>364.92</v>
      </c>
      <c r="L558" s="3" t="str">
        <f t="shared" si="17"/>
        <v>YES</v>
      </c>
    </row>
    <row r="559" spans="1:12">
      <c r="A559" s="6" t="str">
        <f t="shared" si="16"/>
        <v>ASME B36.10_34 ''_19,05</v>
      </c>
      <c r="B559" s="3" t="s">
        <v>51</v>
      </c>
      <c r="C559" s="3">
        <v>34</v>
      </c>
      <c r="D559" s="12">
        <v>34</v>
      </c>
      <c r="E559" s="12">
        <v>0.75</v>
      </c>
      <c r="F559" s="13">
        <v>266.58</v>
      </c>
      <c r="G559" s="7">
        <v>19.05</v>
      </c>
      <c r="H559" s="3">
        <v>850</v>
      </c>
      <c r="I559" s="7">
        <v>864</v>
      </c>
      <c r="J559" s="7">
        <v>19.05</v>
      </c>
      <c r="K559" s="14">
        <v>396.96</v>
      </c>
      <c r="L559" s="3" t="str">
        <f t="shared" si="17"/>
        <v>YES</v>
      </c>
    </row>
    <row r="560" spans="1:12">
      <c r="A560" s="6" t="str">
        <f t="shared" si="16"/>
        <v>ASME B36.10_34 ''_20,62</v>
      </c>
      <c r="B560" s="3" t="s">
        <v>51</v>
      </c>
      <c r="C560" s="3">
        <v>34</v>
      </c>
      <c r="D560" s="12">
        <v>34</v>
      </c>
      <c r="E560" s="12">
        <v>0.81200000000000006</v>
      </c>
      <c r="F560" s="13">
        <v>288.08</v>
      </c>
      <c r="G560" s="7">
        <v>20.62</v>
      </c>
      <c r="H560" s="3">
        <v>850</v>
      </c>
      <c r="I560" s="7">
        <v>864</v>
      </c>
      <c r="J560" s="7">
        <v>20.62</v>
      </c>
      <c r="K560" s="14">
        <v>428.88</v>
      </c>
      <c r="L560" s="3" t="str">
        <f t="shared" si="17"/>
        <v>YES</v>
      </c>
    </row>
    <row r="561" spans="1:12">
      <c r="A561" s="6" t="str">
        <f t="shared" si="16"/>
        <v>ASME B36.10_34 ''_22,23</v>
      </c>
      <c r="B561" s="3" t="s">
        <v>51</v>
      </c>
      <c r="C561" s="3">
        <v>34</v>
      </c>
      <c r="D561" s="12">
        <v>34</v>
      </c>
      <c r="E561" s="12">
        <v>0.875</v>
      </c>
      <c r="F561" s="13">
        <v>309.83999999999997</v>
      </c>
      <c r="G561" s="7">
        <v>22.23</v>
      </c>
      <c r="H561" s="3">
        <v>850</v>
      </c>
      <c r="I561" s="7">
        <v>864</v>
      </c>
      <c r="J561" s="7">
        <v>22.23</v>
      </c>
      <c r="K561" s="14">
        <v>461.48</v>
      </c>
      <c r="L561" s="3" t="str">
        <f t="shared" si="17"/>
        <v>YES</v>
      </c>
    </row>
    <row r="562" spans="1:12">
      <c r="A562" s="6" t="str">
        <f t="shared" si="16"/>
        <v>ASME B36.10_34 ''_23,83</v>
      </c>
      <c r="B562" s="3" t="s">
        <v>51</v>
      </c>
      <c r="C562" s="3">
        <v>34</v>
      </c>
      <c r="D562" s="12">
        <v>34</v>
      </c>
      <c r="E562" s="12">
        <v>0.93799999999999994</v>
      </c>
      <c r="F562" s="13">
        <v>331.52</v>
      </c>
      <c r="G562" s="7">
        <v>23.83</v>
      </c>
      <c r="H562" s="3">
        <v>850</v>
      </c>
      <c r="I562" s="7">
        <v>864</v>
      </c>
      <c r="J562" s="7">
        <v>23.83</v>
      </c>
      <c r="K562" s="14">
        <v>493.75</v>
      </c>
      <c r="L562" s="3" t="str">
        <f t="shared" si="17"/>
        <v>YES</v>
      </c>
    </row>
    <row r="563" spans="1:12">
      <c r="A563" s="6" t="str">
        <f t="shared" si="16"/>
        <v>ASME B36.10_34 ''_25,4</v>
      </c>
      <c r="B563" s="3" t="s">
        <v>51</v>
      </c>
      <c r="C563" s="3">
        <v>34</v>
      </c>
      <c r="D563" s="12">
        <v>34</v>
      </c>
      <c r="E563" s="12">
        <v>1</v>
      </c>
      <c r="F563" s="13">
        <v>352.77</v>
      </c>
      <c r="G563" s="7">
        <v>25.4</v>
      </c>
      <c r="H563" s="3">
        <v>850</v>
      </c>
      <c r="I563" s="7">
        <v>864</v>
      </c>
      <c r="J563" s="7">
        <v>25.4</v>
      </c>
      <c r="K563" s="14">
        <v>525.29999999999995</v>
      </c>
      <c r="L563" s="3" t="str">
        <f t="shared" si="17"/>
        <v>YES</v>
      </c>
    </row>
    <row r="564" spans="1:12">
      <c r="A564" s="6" t="str">
        <f t="shared" si="16"/>
        <v>ASME B36.10_34 ''_26,97</v>
      </c>
      <c r="B564" s="3" t="s">
        <v>51</v>
      </c>
      <c r="C564" s="3">
        <v>34</v>
      </c>
      <c r="D564" s="12">
        <v>34</v>
      </c>
      <c r="E564" s="12">
        <v>1.0620000000000001</v>
      </c>
      <c r="F564" s="13">
        <v>373.94</v>
      </c>
      <c r="G564" s="7">
        <v>26.97</v>
      </c>
      <c r="H564" s="3">
        <v>850</v>
      </c>
      <c r="I564" s="7">
        <v>864</v>
      </c>
      <c r="J564" s="7">
        <v>26.97</v>
      </c>
      <c r="K564" s="14">
        <v>556.73</v>
      </c>
      <c r="L564" s="3" t="str">
        <f t="shared" si="17"/>
        <v>NO</v>
      </c>
    </row>
    <row r="565" spans="1:12">
      <c r="A565" s="6" t="str">
        <f t="shared" si="16"/>
        <v>ASME B36.10_34 ''_28,58</v>
      </c>
      <c r="B565" s="3" t="s">
        <v>51</v>
      </c>
      <c r="C565" s="3">
        <v>34</v>
      </c>
      <c r="D565" s="12">
        <v>34</v>
      </c>
      <c r="E565" s="12">
        <v>1.125</v>
      </c>
      <c r="F565" s="13">
        <v>395.36</v>
      </c>
      <c r="G565" s="7">
        <v>28.58</v>
      </c>
      <c r="H565" s="3">
        <v>850</v>
      </c>
      <c r="I565" s="7">
        <v>864</v>
      </c>
      <c r="J565" s="7">
        <v>28.58</v>
      </c>
      <c r="K565" s="14">
        <v>588.83000000000004</v>
      </c>
      <c r="L565" s="3" t="str">
        <f t="shared" si="17"/>
        <v>NO</v>
      </c>
    </row>
    <row r="566" spans="1:12">
      <c r="A566" s="6" t="str">
        <f t="shared" si="16"/>
        <v>ASME B36.10_34 ''_30,18</v>
      </c>
      <c r="B566" s="3" t="s">
        <v>51</v>
      </c>
      <c r="C566" s="3">
        <v>34</v>
      </c>
      <c r="D566" s="12">
        <v>34</v>
      </c>
      <c r="E566" s="12">
        <v>1.1879999999999999</v>
      </c>
      <c r="F566" s="13">
        <v>416.7</v>
      </c>
      <c r="G566" s="7">
        <v>30.18</v>
      </c>
      <c r="H566" s="3">
        <v>850</v>
      </c>
      <c r="I566" s="7">
        <v>864</v>
      </c>
      <c r="J566" s="7">
        <v>30.18</v>
      </c>
      <c r="K566" s="14">
        <v>620.6</v>
      </c>
      <c r="L566" s="3" t="str">
        <f t="shared" si="17"/>
        <v>NO</v>
      </c>
    </row>
    <row r="567" spans="1:12">
      <c r="A567" s="6" t="str">
        <f t="shared" si="16"/>
        <v>ASME B36.10_34 ''_31,75</v>
      </c>
      <c r="B567" s="3" t="s">
        <v>51</v>
      </c>
      <c r="C567" s="3">
        <v>34</v>
      </c>
      <c r="D567" s="12">
        <v>34</v>
      </c>
      <c r="E567" s="12">
        <v>1.25</v>
      </c>
      <c r="F567" s="13">
        <v>437.62</v>
      </c>
      <c r="G567" s="7">
        <v>31.75</v>
      </c>
      <c r="H567" s="3">
        <v>850</v>
      </c>
      <c r="I567" s="7">
        <v>864</v>
      </c>
      <c r="J567" s="7">
        <v>31.75</v>
      </c>
      <c r="K567" s="14">
        <v>651.65</v>
      </c>
      <c r="L567" s="3" t="str">
        <f t="shared" si="17"/>
        <v>NO</v>
      </c>
    </row>
    <row r="568" spans="1:12">
      <c r="A568" s="6" t="str">
        <f t="shared" si="16"/>
        <v>ASME B36.10_36 ''_6,35</v>
      </c>
      <c r="B568" s="3" t="s">
        <v>51</v>
      </c>
      <c r="C568" s="3">
        <v>36</v>
      </c>
      <c r="D568" s="12">
        <v>36</v>
      </c>
      <c r="E568" s="12">
        <v>0.25</v>
      </c>
      <c r="F568" s="13">
        <v>95.54</v>
      </c>
      <c r="G568" s="7">
        <v>6.35</v>
      </c>
      <c r="H568" s="3">
        <v>900</v>
      </c>
      <c r="I568" s="7">
        <v>914</v>
      </c>
      <c r="J568" s="7">
        <v>6.35</v>
      </c>
      <c r="K568" s="14">
        <v>142.13999999999999</v>
      </c>
      <c r="L568" s="3" t="str">
        <f t="shared" si="17"/>
        <v>YES</v>
      </c>
    </row>
    <row r="569" spans="1:12">
      <c r="A569" s="6" t="str">
        <f t="shared" si="16"/>
        <v>ASME B36.10_36 ''_7,14</v>
      </c>
      <c r="B569" s="3" t="s">
        <v>51</v>
      </c>
      <c r="C569" s="3">
        <v>36</v>
      </c>
      <c r="D569" s="12">
        <v>36</v>
      </c>
      <c r="E569" s="12">
        <v>0.28100000000000003</v>
      </c>
      <c r="F569" s="13">
        <v>107.3</v>
      </c>
      <c r="G569" s="7">
        <v>7.14</v>
      </c>
      <c r="H569" s="3">
        <v>900</v>
      </c>
      <c r="I569" s="7">
        <v>914</v>
      </c>
      <c r="J569" s="7">
        <v>7.14</v>
      </c>
      <c r="K569" s="14">
        <v>159.68</v>
      </c>
      <c r="L569" s="3" t="str">
        <f t="shared" si="17"/>
        <v>YES</v>
      </c>
    </row>
    <row r="570" spans="1:12">
      <c r="A570" s="6" t="str">
        <f t="shared" si="16"/>
        <v>ASME B36.10_36 ''_Sch. 010</v>
      </c>
      <c r="B570" s="3" t="s">
        <v>51</v>
      </c>
      <c r="C570" s="3">
        <v>36</v>
      </c>
      <c r="D570" s="12">
        <v>36</v>
      </c>
      <c r="E570" s="12">
        <v>0.312</v>
      </c>
      <c r="F570" s="13">
        <v>119.03</v>
      </c>
      <c r="G570" s="7" t="s">
        <v>53</v>
      </c>
      <c r="H570" s="3">
        <v>900</v>
      </c>
      <c r="I570" s="7">
        <v>914</v>
      </c>
      <c r="J570" s="7">
        <v>7.92</v>
      </c>
      <c r="K570" s="14">
        <v>176.97</v>
      </c>
      <c r="L570" s="3" t="str">
        <f t="shared" si="17"/>
        <v>YES</v>
      </c>
    </row>
    <row r="571" spans="1:12">
      <c r="A571" s="6" t="str">
        <f t="shared" si="16"/>
        <v>ASME B36.10_36 ''_8,74</v>
      </c>
      <c r="B571" s="3" t="s">
        <v>51</v>
      </c>
      <c r="C571" s="3">
        <v>36</v>
      </c>
      <c r="D571" s="12">
        <v>36</v>
      </c>
      <c r="E571" s="12">
        <v>0.34399999999999997</v>
      </c>
      <c r="F571" s="13">
        <v>131.12</v>
      </c>
      <c r="G571" s="7">
        <v>8.74</v>
      </c>
      <c r="H571" s="3">
        <v>900</v>
      </c>
      <c r="I571" s="7">
        <v>914</v>
      </c>
      <c r="J571" s="7">
        <v>8.74</v>
      </c>
      <c r="K571" s="14">
        <v>195.12</v>
      </c>
      <c r="L571" s="3" t="str">
        <f t="shared" si="17"/>
        <v>YES</v>
      </c>
    </row>
    <row r="572" spans="1:12">
      <c r="A572" s="6" t="str">
        <f t="shared" si="16"/>
        <v>ASME B36.10_36 ''_STD (Standard)</v>
      </c>
      <c r="B572" s="3" t="s">
        <v>51</v>
      </c>
      <c r="C572" s="3">
        <v>36</v>
      </c>
      <c r="D572" s="12">
        <v>36</v>
      </c>
      <c r="E572" s="12">
        <v>0.375</v>
      </c>
      <c r="F572" s="13">
        <v>142.81</v>
      </c>
      <c r="G572" s="7" t="s">
        <v>56</v>
      </c>
      <c r="H572" s="3">
        <v>900</v>
      </c>
      <c r="I572" s="7">
        <v>914</v>
      </c>
      <c r="J572" s="7">
        <v>9.5299999999999994</v>
      </c>
      <c r="K572" s="14">
        <v>212.57</v>
      </c>
      <c r="L572" s="3" t="str">
        <f t="shared" si="17"/>
        <v>YES</v>
      </c>
    </row>
    <row r="573" spans="1:12">
      <c r="A573" s="6" t="str">
        <f t="shared" si="16"/>
        <v>ASME B36.10_36 ''_10,31</v>
      </c>
      <c r="B573" s="3" t="s">
        <v>51</v>
      </c>
      <c r="C573" s="3">
        <v>36</v>
      </c>
      <c r="D573" s="12">
        <v>36</v>
      </c>
      <c r="E573" s="12">
        <v>0.40600000000000003</v>
      </c>
      <c r="F573" s="13">
        <v>154.47999999999999</v>
      </c>
      <c r="G573" s="7">
        <v>10.31</v>
      </c>
      <c r="H573" s="3">
        <v>900</v>
      </c>
      <c r="I573" s="7">
        <v>914</v>
      </c>
      <c r="J573" s="7">
        <v>10.31</v>
      </c>
      <c r="K573" s="14">
        <v>229.77</v>
      </c>
      <c r="L573" s="3" t="str">
        <f t="shared" si="17"/>
        <v>YES</v>
      </c>
    </row>
    <row r="574" spans="1:12">
      <c r="A574" s="6" t="str">
        <f t="shared" si="16"/>
        <v>ASME B36.10_36 ''_11,13</v>
      </c>
      <c r="B574" s="3" t="s">
        <v>51</v>
      </c>
      <c r="C574" s="3">
        <v>36</v>
      </c>
      <c r="D574" s="12">
        <v>36</v>
      </c>
      <c r="E574" s="12">
        <v>0.438</v>
      </c>
      <c r="F574" s="13">
        <v>166.51</v>
      </c>
      <c r="G574" s="7">
        <v>11.13</v>
      </c>
      <c r="H574" s="3">
        <v>900</v>
      </c>
      <c r="I574" s="7">
        <v>914</v>
      </c>
      <c r="J574" s="7">
        <v>11.13</v>
      </c>
      <c r="K574" s="14">
        <v>247.82</v>
      </c>
      <c r="L574" s="3" t="str">
        <f t="shared" si="17"/>
        <v>YES</v>
      </c>
    </row>
    <row r="575" spans="1:12">
      <c r="A575" s="6" t="str">
        <f t="shared" si="16"/>
        <v>ASME B36.10_36 ''_11,91</v>
      </c>
      <c r="B575" s="3" t="s">
        <v>51</v>
      </c>
      <c r="C575" s="3">
        <v>36</v>
      </c>
      <c r="D575" s="12">
        <v>36</v>
      </c>
      <c r="E575" s="12">
        <v>0.46899999999999997</v>
      </c>
      <c r="F575" s="13">
        <v>178.14</v>
      </c>
      <c r="G575" s="7">
        <v>11.91</v>
      </c>
      <c r="H575" s="3">
        <v>900</v>
      </c>
      <c r="I575" s="7">
        <v>914</v>
      </c>
      <c r="J575" s="7">
        <v>11.91</v>
      </c>
      <c r="K575" s="14">
        <v>264.95999999999998</v>
      </c>
      <c r="L575" s="3" t="str">
        <f t="shared" si="17"/>
        <v>YES</v>
      </c>
    </row>
    <row r="576" spans="1:12">
      <c r="A576" s="6" t="str">
        <f t="shared" si="16"/>
        <v>ASME B36.10_36 ''_Sch. 020</v>
      </c>
      <c r="B576" s="3" t="s">
        <v>51</v>
      </c>
      <c r="C576" s="3">
        <v>36</v>
      </c>
      <c r="D576" s="12">
        <v>36</v>
      </c>
      <c r="E576" s="12">
        <v>0.5</v>
      </c>
      <c r="F576" s="13">
        <v>189.75</v>
      </c>
      <c r="G576" s="7" t="s">
        <v>71</v>
      </c>
      <c r="H576" s="3">
        <v>900</v>
      </c>
      <c r="I576" s="7">
        <v>914</v>
      </c>
      <c r="J576" s="7">
        <v>12.7</v>
      </c>
      <c r="K576" s="14">
        <v>282.29000000000002</v>
      </c>
      <c r="L576" s="3" t="str">
        <f t="shared" si="17"/>
        <v>YES</v>
      </c>
    </row>
    <row r="577" spans="1:12">
      <c r="A577" s="6" t="str">
        <f t="shared" si="16"/>
        <v>ASME B36.10_36 ''_XS (Extra Strong)</v>
      </c>
      <c r="B577" s="3" t="s">
        <v>51</v>
      </c>
      <c r="C577" s="3">
        <v>36</v>
      </c>
      <c r="D577" s="12">
        <v>36</v>
      </c>
      <c r="E577" s="12">
        <v>0.5</v>
      </c>
      <c r="F577" s="13">
        <v>189.75</v>
      </c>
      <c r="G577" s="7" t="s">
        <v>58</v>
      </c>
      <c r="H577" s="3">
        <v>900</v>
      </c>
      <c r="I577" s="7">
        <v>914</v>
      </c>
      <c r="J577" s="7">
        <v>12.7</v>
      </c>
      <c r="K577" s="14">
        <v>282.29000000000002</v>
      </c>
      <c r="L577" s="3" t="str">
        <f t="shared" si="17"/>
        <v>YES</v>
      </c>
    </row>
    <row r="578" spans="1:12">
      <c r="A578" s="6" t="str">
        <f t="shared" si="16"/>
        <v>ASME B36.10_36 ''_14,27</v>
      </c>
      <c r="B578" s="3" t="s">
        <v>51</v>
      </c>
      <c r="C578" s="3">
        <v>36</v>
      </c>
      <c r="D578" s="12">
        <v>36</v>
      </c>
      <c r="E578" s="12">
        <v>0.56200000000000006</v>
      </c>
      <c r="F578" s="13">
        <v>212.9</v>
      </c>
      <c r="G578" s="7">
        <v>14.27</v>
      </c>
      <c r="H578" s="3">
        <v>900</v>
      </c>
      <c r="I578" s="7">
        <v>914</v>
      </c>
      <c r="J578" s="7">
        <v>14.27</v>
      </c>
      <c r="K578" s="14">
        <v>316.63</v>
      </c>
      <c r="L578" s="3" t="str">
        <f t="shared" si="17"/>
        <v>YES</v>
      </c>
    </row>
    <row r="579" spans="1:12">
      <c r="A579" s="6" t="str">
        <f t="shared" si="16"/>
        <v>ASME B36.10_36 ''_Sch. 030</v>
      </c>
      <c r="B579" s="3" t="s">
        <v>51</v>
      </c>
      <c r="C579" s="3">
        <v>36</v>
      </c>
      <c r="D579" s="12">
        <v>36</v>
      </c>
      <c r="E579" s="12">
        <v>0.625</v>
      </c>
      <c r="F579" s="13">
        <v>236.35</v>
      </c>
      <c r="G579" s="7" t="s">
        <v>54</v>
      </c>
      <c r="H579" s="3">
        <v>900</v>
      </c>
      <c r="I579" s="7">
        <v>914</v>
      </c>
      <c r="J579" s="7">
        <v>15.88</v>
      </c>
      <c r="K579" s="14">
        <v>351.73</v>
      </c>
      <c r="L579" s="3" t="str">
        <f t="shared" si="17"/>
        <v>YES</v>
      </c>
    </row>
    <row r="580" spans="1:12">
      <c r="A580" s="6" t="str">
        <f t="shared" si="16"/>
        <v>ASME B36.10_36 ''_17,48</v>
      </c>
      <c r="B580" s="3" t="s">
        <v>51</v>
      </c>
      <c r="C580" s="3">
        <v>36</v>
      </c>
      <c r="D580" s="12">
        <v>36</v>
      </c>
      <c r="E580" s="12">
        <v>0.68799999999999994</v>
      </c>
      <c r="F580" s="13">
        <v>259.70999999999998</v>
      </c>
      <c r="G580" s="7">
        <v>17.48</v>
      </c>
      <c r="H580" s="3">
        <v>900</v>
      </c>
      <c r="I580" s="7">
        <v>914</v>
      </c>
      <c r="J580" s="7">
        <v>17.48</v>
      </c>
      <c r="K580" s="14">
        <v>386.47</v>
      </c>
      <c r="L580" s="3" t="str">
        <f t="shared" si="17"/>
        <v>YES</v>
      </c>
    </row>
    <row r="581" spans="1:12">
      <c r="A581" s="6" t="str">
        <f t="shared" ref="A581:A644" si="18">CONCATENATE(B581,"_",C581," ''_",G581)</f>
        <v>ASME B36.10_36 ''_Sch. 040</v>
      </c>
      <c r="B581" s="3" t="s">
        <v>51</v>
      </c>
      <c r="C581" s="3">
        <v>36</v>
      </c>
      <c r="D581" s="12">
        <v>36</v>
      </c>
      <c r="E581" s="12">
        <v>0.75</v>
      </c>
      <c r="F581" s="13">
        <v>282.62</v>
      </c>
      <c r="G581" s="7" t="s">
        <v>55</v>
      </c>
      <c r="H581" s="3">
        <v>900</v>
      </c>
      <c r="I581" s="7">
        <v>914</v>
      </c>
      <c r="J581" s="7">
        <v>19.05</v>
      </c>
      <c r="K581" s="14">
        <v>420.45</v>
      </c>
      <c r="L581" s="3" t="str">
        <f t="shared" ref="L581:L644" si="19">IF(E581/D581&lt;=3%,"YES","NO")</f>
        <v>YES</v>
      </c>
    </row>
    <row r="582" spans="1:12">
      <c r="A582" s="6" t="str">
        <f t="shared" si="18"/>
        <v>ASME B36.10_36 ''_20,62</v>
      </c>
      <c r="B582" s="3" t="s">
        <v>51</v>
      </c>
      <c r="C582" s="3">
        <v>36</v>
      </c>
      <c r="D582" s="12">
        <v>36</v>
      </c>
      <c r="E582" s="12">
        <v>0.81200000000000006</v>
      </c>
      <c r="F582" s="13">
        <v>305.44</v>
      </c>
      <c r="G582" s="7">
        <v>20.62</v>
      </c>
      <c r="H582" s="3">
        <v>900</v>
      </c>
      <c r="I582" s="7">
        <v>914</v>
      </c>
      <c r="J582" s="7">
        <v>20.62</v>
      </c>
      <c r="K582" s="14">
        <v>454.3</v>
      </c>
      <c r="L582" s="3" t="str">
        <f t="shared" si="19"/>
        <v>YES</v>
      </c>
    </row>
    <row r="583" spans="1:12">
      <c r="A583" s="6" t="str">
        <f t="shared" si="18"/>
        <v>ASME B36.10_36 ''_22,23</v>
      </c>
      <c r="B583" s="3" t="s">
        <v>51</v>
      </c>
      <c r="C583" s="3">
        <v>36</v>
      </c>
      <c r="D583" s="12">
        <v>36</v>
      </c>
      <c r="E583" s="12">
        <v>0.875</v>
      </c>
      <c r="F583" s="13">
        <v>328.55</v>
      </c>
      <c r="G583" s="7">
        <v>22.23</v>
      </c>
      <c r="H583" s="3">
        <v>900</v>
      </c>
      <c r="I583" s="7">
        <v>914</v>
      </c>
      <c r="J583" s="7">
        <v>22.23</v>
      </c>
      <c r="K583" s="14">
        <v>488.89</v>
      </c>
      <c r="L583" s="3" t="str">
        <f t="shared" si="19"/>
        <v>YES</v>
      </c>
    </row>
    <row r="584" spans="1:12">
      <c r="A584" s="6" t="str">
        <f t="shared" si="18"/>
        <v>ASME B36.10_36 ''_23,83</v>
      </c>
      <c r="B584" s="3" t="s">
        <v>51</v>
      </c>
      <c r="C584" s="3">
        <v>36</v>
      </c>
      <c r="D584" s="12">
        <v>36</v>
      </c>
      <c r="E584" s="12">
        <v>0.93799999999999994</v>
      </c>
      <c r="F584" s="13">
        <v>351.57</v>
      </c>
      <c r="G584" s="7">
        <v>23.83</v>
      </c>
      <c r="H584" s="3">
        <v>900</v>
      </c>
      <c r="I584" s="7">
        <v>914</v>
      </c>
      <c r="J584" s="7">
        <v>23.83</v>
      </c>
      <c r="K584" s="14">
        <v>523.14</v>
      </c>
      <c r="L584" s="3" t="str">
        <f t="shared" si="19"/>
        <v>YES</v>
      </c>
    </row>
    <row r="585" spans="1:12">
      <c r="A585" s="6" t="str">
        <f t="shared" si="18"/>
        <v>ASME B36.10_36 ''_25,4</v>
      </c>
      <c r="B585" s="3" t="s">
        <v>51</v>
      </c>
      <c r="C585" s="3">
        <v>36</v>
      </c>
      <c r="D585" s="12">
        <v>36</v>
      </c>
      <c r="E585" s="12">
        <v>1</v>
      </c>
      <c r="F585" s="13">
        <v>374.15</v>
      </c>
      <c r="G585" s="7">
        <v>25.4</v>
      </c>
      <c r="H585" s="3">
        <v>900</v>
      </c>
      <c r="I585" s="7">
        <v>914</v>
      </c>
      <c r="J585" s="7">
        <v>25.4</v>
      </c>
      <c r="K585" s="14">
        <v>556.62</v>
      </c>
      <c r="L585" s="3" t="str">
        <f t="shared" si="19"/>
        <v>YES</v>
      </c>
    </row>
    <row r="586" spans="1:12">
      <c r="A586" s="6" t="str">
        <f t="shared" si="18"/>
        <v>ASME B36.10_36 ''_26,97</v>
      </c>
      <c r="B586" s="3" t="s">
        <v>51</v>
      </c>
      <c r="C586" s="3">
        <v>36</v>
      </c>
      <c r="D586" s="12">
        <v>36</v>
      </c>
      <c r="E586" s="12">
        <v>1.0620000000000001</v>
      </c>
      <c r="F586" s="13">
        <v>396.64</v>
      </c>
      <c r="G586" s="7">
        <v>26.97</v>
      </c>
      <c r="H586" s="3">
        <v>900</v>
      </c>
      <c r="I586" s="7">
        <v>914</v>
      </c>
      <c r="J586" s="7">
        <v>26.97</v>
      </c>
      <c r="K586" s="14">
        <v>589.98</v>
      </c>
      <c r="L586" s="3" t="str">
        <f t="shared" si="19"/>
        <v>YES</v>
      </c>
    </row>
    <row r="587" spans="1:12">
      <c r="A587" s="6" t="str">
        <f t="shared" si="18"/>
        <v>ASME B36.10_36 ''_28,58</v>
      </c>
      <c r="B587" s="3" t="s">
        <v>51</v>
      </c>
      <c r="C587" s="3">
        <v>36</v>
      </c>
      <c r="D587" s="12">
        <v>36</v>
      </c>
      <c r="E587" s="12">
        <v>1.125</v>
      </c>
      <c r="F587" s="13">
        <v>419.42</v>
      </c>
      <c r="G587" s="7">
        <v>28.58</v>
      </c>
      <c r="H587" s="3">
        <v>900</v>
      </c>
      <c r="I587" s="7">
        <v>914</v>
      </c>
      <c r="J587" s="7">
        <v>28.58</v>
      </c>
      <c r="K587" s="14">
        <v>624.07000000000005</v>
      </c>
      <c r="L587" s="3" t="str">
        <f t="shared" si="19"/>
        <v>NO</v>
      </c>
    </row>
    <row r="588" spans="1:12">
      <c r="A588" s="6" t="str">
        <f t="shared" si="18"/>
        <v>ASME B36.10_36 ''_30,18</v>
      </c>
      <c r="B588" s="3" t="s">
        <v>51</v>
      </c>
      <c r="C588" s="3">
        <v>36</v>
      </c>
      <c r="D588" s="12">
        <v>36</v>
      </c>
      <c r="E588" s="12">
        <v>1.1879999999999999</v>
      </c>
      <c r="F588" s="13">
        <v>442.1</v>
      </c>
      <c r="G588" s="7">
        <v>30.18</v>
      </c>
      <c r="H588" s="3">
        <v>900</v>
      </c>
      <c r="I588" s="7">
        <v>914</v>
      </c>
      <c r="J588" s="7">
        <v>30.18</v>
      </c>
      <c r="K588" s="14">
        <v>657.81</v>
      </c>
      <c r="L588" s="3" t="str">
        <f t="shared" si="19"/>
        <v>NO</v>
      </c>
    </row>
    <row r="589" spans="1:12">
      <c r="A589" s="6" t="str">
        <f t="shared" si="18"/>
        <v>ASME B36.10_36 ''_31,75</v>
      </c>
      <c r="B589" s="3" t="s">
        <v>51</v>
      </c>
      <c r="C589" s="3">
        <v>36</v>
      </c>
      <c r="D589" s="12">
        <v>36</v>
      </c>
      <c r="E589" s="12">
        <v>1.25</v>
      </c>
      <c r="F589" s="13">
        <v>464.35</v>
      </c>
      <c r="G589" s="7">
        <v>31.75</v>
      </c>
      <c r="H589" s="3">
        <v>900</v>
      </c>
      <c r="I589" s="7">
        <v>914</v>
      </c>
      <c r="J589" s="7">
        <v>31.75</v>
      </c>
      <c r="K589" s="14">
        <v>690.8</v>
      </c>
      <c r="L589" s="3" t="str">
        <f t="shared" si="19"/>
        <v>NO</v>
      </c>
    </row>
    <row r="590" spans="1:12">
      <c r="A590" s="6" t="str">
        <f t="shared" si="18"/>
        <v>ASME B36.10_38 ''_7,92</v>
      </c>
      <c r="B590" s="3" t="s">
        <v>51</v>
      </c>
      <c r="C590" s="3">
        <v>38</v>
      </c>
      <c r="D590" s="12">
        <v>38</v>
      </c>
      <c r="E590" s="12">
        <v>0.312</v>
      </c>
      <c r="F590" s="13">
        <v>125.7</v>
      </c>
      <c r="G590" s="7">
        <v>7.92</v>
      </c>
      <c r="H590" s="3">
        <v>950</v>
      </c>
      <c r="I590" s="7">
        <v>965</v>
      </c>
      <c r="J590" s="7">
        <v>7.92</v>
      </c>
      <c r="K590" s="14">
        <v>186.94</v>
      </c>
      <c r="L590" s="3" t="str">
        <f t="shared" si="19"/>
        <v>YES</v>
      </c>
    </row>
    <row r="591" spans="1:12">
      <c r="A591" s="6" t="str">
        <f t="shared" si="18"/>
        <v>ASME B36.10_38 ''_8,74</v>
      </c>
      <c r="B591" s="3" t="s">
        <v>51</v>
      </c>
      <c r="C591" s="3">
        <v>38</v>
      </c>
      <c r="D591" s="12">
        <v>38</v>
      </c>
      <c r="E591" s="12">
        <v>0.34399999999999997</v>
      </c>
      <c r="F591" s="13">
        <v>138.47</v>
      </c>
      <c r="G591" s="7">
        <v>8.74</v>
      </c>
      <c r="H591" s="3">
        <v>950</v>
      </c>
      <c r="I591" s="7">
        <v>965</v>
      </c>
      <c r="J591" s="7">
        <v>8.74</v>
      </c>
      <c r="K591" s="14">
        <v>206.11</v>
      </c>
      <c r="L591" s="3" t="str">
        <f t="shared" si="19"/>
        <v>YES</v>
      </c>
    </row>
    <row r="592" spans="1:12">
      <c r="A592" s="6" t="str">
        <f t="shared" si="18"/>
        <v>ASME B36.10_38 ''_STD (Standard)</v>
      </c>
      <c r="B592" s="3" t="s">
        <v>51</v>
      </c>
      <c r="C592" s="3">
        <v>38</v>
      </c>
      <c r="D592" s="12">
        <v>38</v>
      </c>
      <c r="E592" s="12">
        <v>0.375</v>
      </c>
      <c r="F592" s="13">
        <v>150.83000000000001</v>
      </c>
      <c r="G592" s="7" t="s">
        <v>56</v>
      </c>
      <c r="H592" s="3">
        <v>950</v>
      </c>
      <c r="I592" s="7">
        <v>965</v>
      </c>
      <c r="J592" s="7">
        <v>9.5299999999999994</v>
      </c>
      <c r="K592" s="14">
        <v>224.56</v>
      </c>
      <c r="L592" s="3" t="str">
        <f t="shared" si="19"/>
        <v>YES</v>
      </c>
    </row>
    <row r="593" spans="1:12">
      <c r="A593" s="6" t="str">
        <f t="shared" si="18"/>
        <v>ASME B36.10_38 ''_10,31</v>
      </c>
      <c r="B593" s="3" t="s">
        <v>51</v>
      </c>
      <c r="C593" s="3">
        <v>38</v>
      </c>
      <c r="D593" s="12">
        <v>38</v>
      </c>
      <c r="E593" s="12">
        <v>0.40600000000000003</v>
      </c>
      <c r="F593" s="13">
        <v>163.16</v>
      </c>
      <c r="G593" s="7">
        <v>10.31</v>
      </c>
      <c r="H593" s="3">
        <v>950</v>
      </c>
      <c r="I593" s="7">
        <v>965</v>
      </c>
      <c r="J593" s="7">
        <v>10.31</v>
      </c>
      <c r="K593" s="14">
        <v>242.74</v>
      </c>
      <c r="L593" s="3" t="str">
        <f t="shared" si="19"/>
        <v>YES</v>
      </c>
    </row>
    <row r="594" spans="1:12">
      <c r="A594" s="6" t="str">
        <f t="shared" si="18"/>
        <v>ASME B36.10_38 ''_11,13</v>
      </c>
      <c r="B594" s="3" t="s">
        <v>51</v>
      </c>
      <c r="C594" s="3">
        <v>38</v>
      </c>
      <c r="D594" s="12">
        <v>38</v>
      </c>
      <c r="E594" s="12">
        <v>0.438</v>
      </c>
      <c r="F594" s="13">
        <v>175.87</v>
      </c>
      <c r="G594" s="7">
        <v>11.13</v>
      </c>
      <c r="H594" s="3">
        <v>950</v>
      </c>
      <c r="I594" s="7">
        <v>965</v>
      </c>
      <c r="J594" s="7">
        <v>11.13</v>
      </c>
      <c r="K594" s="14">
        <v>261.82</v>
      </c>
      <c r="L594" s="3" t="str">
        <f t="shared" si="19"/>
        <v>YES</v>
      </c>
    </row>
    <row r="595" spans="1:12">
      <c r="A595" s="6" t="str">
        <f t="shared" si="18"/>
        <v>ASME B36.10_38 ''_11,91</v>
      </c>
      <c r="B595" s="3" t="s">
        <v>51</v>
      </c>
      <c r="C595" s="3">
        <v>38</v>
      </c>
      <c r="D595" s="12">
        <v>38</v>
      </c>
      <c r="E595" s="12">
        <v>0.46899999999999997</v>
      </c>
      <c r="F595" s="13">
        <v>188.17</v>
      </c>
      <c r="G595" s="7">
        <v>11.91</v>
      </c>
      <c r="H595" s="3">
        <v>950</v>
      </c>
      <c r="I595" s="7">
        <v>965</v>
      </c>
      <c r="J595" s="7">
        <v>11.91</v>
      </c>
      <c r="K595" s="14">
        <v>279.94</v>
      </c>
      <c r="L595" s="3" t="str">
        <f t="shared" si="19"/>
        <v>YES</v>
      </c>
    </row>
    <row r="596" spans="1:12">
      <c r="A596" s="6" t="str">
        <f t="shared" si="18"/>
        <v>ASME B36.10_38 ''_XS (Extra Strong)</v>
      </c>
      <c r="B596" s="3" t="s">
        <v>51</v>
      </c>
      <c r="C596" s="3">
        <v>38</v>
      </c>
      <c r="D596" s="12">
        <v>38</v>
      </c>
      <c r="E596" s="12">
        <v>0.5</v>
      </c>
      <c r="F596" s="13">
        <v>200.44</v>
      </c>
      <c r="G596" s="7" t="s">
        <v>58</v>
      </c>
      <c r="H596" s="3">
        <v>950</v>
      </c>
      <c r="I596" s="7">
        <v>965</v>
      </c>
      <c r="J596" s="7">
        <v>12.7</v>
      </c>
      <c r="K596" s="14">
        <v>298.26</v>
      </c>
      <c r="L596" s="3" t="str">
        <f t="shared" si="19"/>
        <v>YES</v>
      </c>
    </row>
    <row r="597" spans="1:12">
      <c r="A597" s="6" t="str">
        <f t="shared" si="18"/>
        <v>ASME B36.10_38 ''_14,27</v>
      </c>
      <c r="B597" s="3" t="s">
        <v>51</v>
      </c>
      <c r="C597" s="3">
        <v>38</v>
      </c>
      <c r="D597" s="12">
        <v>38</v>
      </c>
      <c r="E597" s="12">
        <v>0.56200000000000006</v>
      </c>
      <c r="F597" s="13">
        <v>224.92</v>
      </c>
      <c r="G597" s="7">
        <v>14.27</v>
      </c>
      <c r="H597" s="3">
        <v>950</v>
      </c>
      <c r="I597" s="7">
        <v>965</v>
      </c>
      <c r="J597" s="7">
        <v>14.27</v>
      </c>
      <c r="K597" s="14">
        <v>334.58</v>
      </c>
      <c r="L597" s="3" t="str">
        <f t="shared" si="19"/>
        <v>YES</v>
      </c>
    </row>
    <row r="598" spans="1:12">
      <c r="A598" s="6" t="str">
        <f t="shared" si="18"/>
        <v>ASME B36.10_38 ''_15,88</v>
      </c>
      <c r="B598" s="3" t="s">
        <v>51</v>
      </c>
      <c r="C598" s="3">
        <v>38</v>
      </c>
      <c r="D598" s="12">
        <v>38</v>
      </c>
      <c r="E598" s="12">
        <v>0.625</v>
      </c>
      <c r="F598" s="13">
        <v>249.71</v>
      </c>
      <c r="G598" s="7">
        <v>15.88</v>
      </c>
      <c r="H598" s="3">
        <v>950</v>
      </c>
      <c r="I598" s="7">
        <v>965</v>
      </c>
      <c r="J598" s="7">
        <v>15.88</v>
      </c>
      <c r="K598" s="14">
        <v>371.7</v>
      </c>
      <c r="L598" s="3" t="str">
        <f t="shared" si="19"/>
        <v>YES</v>
      </c>
    </row>
    <row r="599" spans="1:12">
      <c r="A599" s="6" t="str">
        <f t="shared" si="18"/>
        <v>ASME B36.10_38 ''_17,48</v>
      </c>
      <c r="B599" s="3" t="s">
        <v>51</v>
      </c>
      <c r="C599" s="3">
        <v>38</v>
      </c>
      <c r="D599" s="12">
        <v>38</v>
      </c>
      <c r="E599" s="12">
        <v>0.68799999999999994</v>
      </c>
      <c r="F599" s="13">
        <v>274.42</v>
      </c>
      <c r="G599" s="7">
        <v>17.48</v>
      </c>
      <c r="H599" s="3">
        <v>950</v>
      </c>
      <c r="I599" s="7">
        <v>965</v>
      </c>
      <c r="J599" s="7">
        <v>17.48</v>
      </c>
      <c r="K599" s="14">
        <v>408.46</v>
      </c>
      <c r="L599" s="3" t="str">
        <f t="shared" si="19"/>
        <v>YES</v>
      </c>
    </row>
    <row r="600" spans="1:12">
      <c r="A600" s="6" t="str">
        <f t="shared" si="18"/>
        <v>ASME B36.10_38 ''_19,05</v>
      </c>
      <c r="B600" s="3" t="s">
        <v>51</v>
      </c>
      <c r="C600" s="3">
        <v>38</v>
      </c>
      <c r="D600" s="12">
        <v>38</v>
      </c>
      <c r="E600" s="12">
        <v>0.75</v>
      </c>
      <c r="F600" s="13">
        <v>298.64999999999998</v>
      </c>
      <c r="G600" s="7">
        <v>19.05</v>
      </c>
      <c r="H600" s="3">
        <v>950</v>
      </c>
      <c r="I600" s="7">
        <v>965</v>
      </c>
      <c r="J600" s="7">
        <v>19.05</v>
      </c>
      <c r="K600" s="14">
        <v>444.41</v>
      </c>
      <c r="L600" s="3" t="str">
        <f t="shared" si="19"/>
        <v>YES</v>
      </c>
    </row>
    <row r="601" spans="1:12">
      <c r="A601" s="6" t="str">
        <f t="shared" si="18"/>
        <v>ASME B36.10_38 ''_20,62</v>
      </c>
      <c r="B601" s="3" t="s">
        <v>51</v>
      </c>
      <c r="C601" s="3">
        <v>38</v>
      </c>
      <c r="D601" s="12">
        <v>38</v>
      </c>
      <c r="E601" s="12">
        <v>0.81200000000000006</v>
      </c>
      <c r="F601" s="13">
        <v>322.8</v>
      </c>
      <c r="G601" s="7">
        <v>20.62</v>
      </c>
      <c r="H601" s="3">
        <v>950</v>
      </c>
      <c r="I601" s="7">
        <v>965</v>
      </c>
      <c r="J601" s="7">
        <v>20.62</v>
      </c>
      <c r="K601" s="14">
        <v>480.24</v>
      </c>
      <c r="L601" s="3" t="str">
        <f t="shared" si="19"/>
        <v>YES</v>
      </c>
    </row>
    <row r="602" spans="1:12">
      <c r="A602" s="6" t="str">
        <f t="shared" si="18"/>
        <v>ASME B36.10_38 ''_22,23</v>
      </c>
      <c r="B602" s="3" t="s">
        <v>51</v>
      </c>
      <c r="C602" s="3">
        <v>38</v>
      </c>
      <c r="D602" s="12">
        <v>38</v>
      </c>
      <c r="E602" s="12">
        <v>0.875</v>
      </c>
      <c r="F602" s="13">
        <v>347.26</v>
      </c>
      <c r="G602" s="7">
        <v>22.23</v>
      </c>
      <c r="H602" s="3">
        <v>950</v>
      </c>
      <c r="I602" s="7">
        <v>965</v>
      </c>
      <c r="J602" s="7">
        <v>22.23</v>
      </c>
      <c r="K602" s="14">
        <v>516.85</v>
      </c>
      <c r="L602" s="3" t="str">
        <f t="shared" si="19"/>
        <v>YES</v>
      </c>
    </row>
    <row r="603" spans="1:12">
      <c r="A603" s="6" t="str">
        <f t="shared" si="18"/>
        <v>ASME B36.10_38 ''_23,83</v>
      </c>
      <c r="B603" s="3" t="s">
        <v>51</v>
      </c>
      <c r="C603" s="3">
        <v>38</v>
      </c>
      <c r="D603" s="12">
        <v>38</v>
      </c>
      <c r="E603" s="12">
        <v>0.93799999999999994</v>
      </c>
      <c r="F603" s="13">
        <v>371.63</v>
      </c>
      <c r="G603" s="7">
        <v>23.83</v>
      </c>
      <c r="H603" s="3">
        <v>950</v>
      </c>
      <c r="I603" s="7">
        <v>965</v>
      </c>
      <c r="J603" s="7">
        <v>23.83</v>
      </c>
      <c r="K603" s="14">
        <v>553.11</v>
      </c>
      <c r="L603" s="3" t="str">
        <f t="shared" si="19"/>
        <v>YES</v>
      </c>
    </row>
    <row r="604" spans="1:12">
      <c r="A604" s="6" t="str">
        <f t="shared" si="18"/>
        <v>ASME B36.10_38 ''_25,4</v>
      </c>
      <c r="B604" s="3" t="s">
        <v>51</v>
      </c>
      <c r="C604" s="3">
        <v>38</v>
      </c>
      <c r="D604" s="12">
        <v>38</v>
      </c>
      <c r="E604" s="12">
        <v>1</v>
      </c>
      <c r="F604" s="13">
        <v>395.53</v>
      </c>
      <c r="G604" s="7">
        <v>25.4</v>
      </c>
      <c r="H604" s="3">
        <v>950</v>
      </c>
      <c r="I604" s="7">
        <v>965</v>
      </c>
      <c r="J604" s="7">
        <v>25.4</v>
      </c>
      <c r="K604" s="14">
        <v>588.57000000000005</v>
      </c>
      <c r="L604" s="3" t="str">
        <f t="shared" si="19"/>
        <v>YES</v>
      </c>
    </row>
    <row r="605" spans="1:12">
      <c r="A605" s="6" t="str">
        <f t="shared" si="18"/>
        <v>ASME B36.10_38 ''_26,97</v>
      </c>
      <c r="B605" s="3" t="s">
        <v>51</v>
      </c>
      <c r="C605" s="3">
        <v>38</v>
      </c>
      <c r="D605" s="12">
        <v>38</v>
      </c>
      <c r="E605" s="12">
        <v>1.0620000000000001</v>
      </c>
      <c r="F605" s="13">
        <v>419.35</v>
      </c>
      <c r="G605" s="7">
        <v>26.97</v>
      </c>
      <c r="H605" s="3">
        <v>950</v>
      </c>
      <c r="I605" s="7">
        <v>965</v>
      </c>
      <c r="J605" s="7">
        <v>26.97</v>
      </c>
      <c r="K605" s="14">
        <v>623.9</v>
      </c>
      <c r="L605" s="3" t="str">
        <f t="shared" si="19"/>
        <v>YES</v>
      </c>
    </row>
    <row r="606" spans="1:12">
      <c r="A606" s="6" t="str">
        <f t="shared" si="18"/>
        <v>ASME B36.10_38 ''_28,58</v>
      </c>
      <c r="B606" s="3" t="s">
        <v>51</v>
      </c>
      <c r="C606" s="3">
        <v>38</v>
      </c>
      <c r="D606" s="12">
        <v>38</v>
      </c>
      <c r="E606" s="12">
        <v>1.125</v>
      </c>
      <c r="F606" s="13">
        <v>443.47</v>
      </c>
      <c r="G606" s="7">
        <v>28.58</v>
      </c>
      <c r="H606" s="3">
        <v>950</v>
      </c>
      <c r="I606" s="7">
        <v>965</v>
      </c>
      <c r="J606" s="7">
        <v>28.58</v>
      </c>
      <c r="K606" s="14">
        <v>660.01</v>
      </c>
      <c r="L606" s="3" t="str">
        <f t="shared" si="19"/>
        <v>YES</v>
      </c>
    </row>
    <row r="607" spans="1:12">
      <c r="A607" s="6" t="str">
        <f t="shared" si="18"/>
        <v>ASME B36.10_38 ''_30,18</v>
      </c>
      <c r="B607" s="3" t="s">
        <v>51</v>
      </c>
      <c r="C607" s="3">
        <v>38</v>
      </c>
      <c r="D607" s="12">
        <v>38</v>
      </c>
      <c r="E607" s="12">
        <v>1.1879999999999999</v>
      </c>
      <c r="F607" s="13">
        <v>467.5</v>
      </c>
      <c r="G607" s="7">
        <v>30.18</v>
      </c>
      <c r="H607" s="3">
        <v>950</v>
      </c>
      <c r="I607" s="7">
        <v>965</v>
      </c>
      <c r="J607" s="7">
        <v>30.18</v>
      </c>
      <c r="K607" s="14">
        <v>695.77</v>
      </c>
      <c r="L607" s="3" t="str">
        <f t="shared" si="19"/>
        <v>NO</v>
      </c>
    </row>
    <row r="608" spans="1:12">
      <c r="A608" s="6" t="str">
        <f t="shared" si="18"/>
        <v>ASME B36.10_38 ''_31,75</v>
      </c>
      <c r="B608" s="3" t="s">
        <v>51</v>
      </c>
      <c r="C608" s="3">
        <v>38</v>
      </c>
      <c r="D608" s="12">
        <v>38</v>
      </c>
      <c r="E608" s="12">
        <v>1.25</v>
      </c>
      <c r="F608" s="13">
        <v>491.07</v>
      </c>
      <c r="G608" s="7">
        <v>31.75</v>
      </c>
      <c r="H608" s="3">
        <v>950</v>
      </c>
      <c r="I608" s="7">
        <v>965</v>
      </c>
      <c r="J608" s="7">
        <v>31.75</v>
      </c>
      <c r="K608" s="14">
        <v>730.74</v>
      </c>
      <c r="L608" s="3" t="str">
        <f t="shared" si="19"/>
        <v>NO</v>
      </c>
    </row>
    <row r="609" spans="1:12">
      <c r="A609" s="6" t="str">
        <f t="shared" si="18"/>
        <v>ASME B36.10_40 ''_7,92</v>
      </c>
      <c r="B609" s="3" t="s">
        <v>51</v>
      </c>
      <c r="C609" s="3">
        <v>40</v>
      </c>
      <c r="D609" s="12">
        <v>40</v>
      </c>
      <c r="E609" s="12">
        <v>0.312</v>
      </c>
      <c r="F609" s="13">
        <v>132.37</v>
      </c>
      <c r="G609" s="7">
        <v>7.92</v>
      </c>
      <c r="H609" s="3">
        <v>1000</v>
      </c>
      <c r="I609" s="7">
        <v>1016</v>
      </c>
      <c r="J609" s="7">
        <v>7.92</v>
      </c>
      <c r="K609" s="14">
        <v>196.9</v>
      </c>
      <c r="L609" s="3" t="str">
        <f t="shared" si="19"/>
        <v>YES</v>
      </c>
    </row>
    <row r="610" spans="1:12">
      <c r="A610" s="6" t="str">
        <f t="shared" si="18"/>
        <v>ASME B36.10_40 ''_8,74</v>
      </c>
      <c r="B610" s="3" t="s">
        <v>51</v>
      </c>
      <c r="C610" s="3">
        <v>40</v>
      </c>
      <c r="D610" s="12">
        <v>40</v>
      </c>
      <c r="E610" s="12">
        <v>0.34399999999999997</v>
      </c>
      <c r="F610" s="13">
        <v>145.83000000000001</v>
      </c>
      <c r="G610" s="7">
        <v>8.74</v>
      </c>
      <c r="H610" s="3">
        <v>1000</v>
      </c>
      <c r="I610" s="7">
        <v>1016</v>
      </c>
      <c r="J610" s="7">
        <v>8.74</v>
      </c>
      <c r="K610" s="14">
        <v>217.11</v>
      </c>
      <c r="L610" s="3" t="str">
        <f t="shared" si="19"/>
        <v>YES</v>
      </c>
    </row>
    <row r="611" spans="1:12">
      <c r="A611" s="6" t="str">
        <f t="shared" si="18"/>
        <v>ASME B36.10_40 ''_STD (Standard)</v>
      </c>
      <c r="B611" s="3" t="s">
        <v>51</v>
      </c>
      <c r="C611" s="3">
        <v>40</v>
      </c>
      <c r="D611" s="12">
        <v>40</v>
      </c>
      <c r="E611" s="12">
        <v>0.375</v>
      </c>
      <c r="F611" s="13">
        <v>158.85</v>
      </c>
      <c r="G611" s="7" t="s">
        <v>56</v>
      </c>
      <c r="H611" s="3">
        <v>1000</v>
      </c>
      <c r="I611" s="7">
        <v>1016</v>
      </c>
      <c r="J611" s="7">
        <v>9.5299999999999994</v>
      </c>
      <c r="K611" s="14">
        <v>236.54</v>
      </c>
      <c r="L611" s="3" t="str">
        <f t="shared" si="19"/>
        <v>YES</v>
      </c>
    </row>
    <row r="612" spans="1:12">
      <c r="A612" s="6" t="str">
        <f t="shared" si="18"/>
        <v>ASME B36.10_40 ''_10,31</v>
      </c>
      <c r="B612" s="3" t="s">
        <v>51</v>
      </c>
      <c r="C612" s="3">
        <v>40</v>
      </c>
      <c r="D612" s="12">
        <v>40</v>
      </c>
      <c r="E612" s="12">
        <v>0.40600000000000003</v>
      </c>
      <c r="F612" s="13">
        <v>171.84</v>
      </c>
      <c r="G612" s="7">
        <v>10.31</v>
      </c>
      <c r="H612" s="3">
        <v>1000</v>
      </c>
      <c r="I612" s="7">
        <v>1016</v>
      </c>
      <c r="J612" s="7">
        <v>10.31</v>
      </c>
      <c r="K612" s="14">
        <v>255.71</v>
      </c>
      <c r="L612" s="3" t="str">
        <f t="shared" si="19"/>
        <v>YES</v>
      </c>
    </row>
    <row r="613" spans="1:12">
      <c r="A613" s="6" t="str">
        <f t="shared" si="18"/>
        <v>ASME B36.10_40 ''_11,13</v>
      </c>
      <c r="B613" s="3" t="s">
        <v>51</v>
      </c>
      <c r="C613" s="3">
        <v>40</v>
      </c>
      <c r="D613" s="12">
        <v>40</v>
      </c>
      <c r="E613" s="12">
        <v>0.438</v>
      </c>
      <c r="F613" s="13">
        <v>185.24</v>
      </c>
      <c r="G613" s="7">
        <v>11.13</v>
      </c>
      <c r="H613" s="3">
        <v>1000</v>
      </c>
      <c r="I613" s="7">
        <v>1016</v>
      </c>
      <c r="J613" s="7">
        <v>11.13</v>
      </c>
      <c r="K613" s="14">
        <v>275.82</v>
      </c>
      <c r="L613" s="3" t="str">
        <f t="shared" si="19"/>
        <v>YES</v>
      </c>
    </row>
    <row r="614" spans="1:12">
      <c r="A614" s="6" t="str">
        <f t="shared" si="18"/>
        <v>ASME B36.10_40 ''_11,91</v>
      </c>
      <c r="B614" s="3" t="s">
        <v>51</v>
      </c>
      <c r="C614" s="3">
        <v>40</v>
      </c>
      <c r="D614" s="12">
        <v>40</v>
      </c>
      <c r="E614" s="12">
        <v>0.46899999999999997</v>
      </c>
      <c r="F614" s="13">
        <v>198.19</v>
      </c>
      <c r="G614" s="7">
        <v>11.91</v>
      </c>
      <c r="H614" s="3">
        <v>1000</v>
      </c>
      <c r="I614" s="7">
        <v>1016</v>
      </c>
      <c r="J614" s="7">
        <v>11.91</v>
      </c>
      <c r="K614" s="14">
        <v>294.92</v>
      </c>
      <c r="L614" s="3" t="str">
        <f t="shared" si="19"/>
        <v>YES</v>
      </c>
    </row>
    <row r="615" spans="1:12">
      <c r="A615" s="6" t="str">
        <f t="shared" si="18"/>
        <v>ASME B36.10_40 ''_XS (Extra Strong)</v>
      </c>
      <c r="B615" s="3" t="s">
        <v>51</v>
      </c>
      <c r="C615" s="3">
        <v>40</v>
      </c>
      <c r="D615" s="12">
        <v>40</v>
      </c>
      <c r="E615" s="12">
        <v>0.5</v>
      </c>
      <c r="F615" s="13">
        <v>211.13</v>
      </c>
      <c r="G615" s="7" t="s">
        <v>58</v>
      </c>
      <c r="H615" s="3">
        <v>1000</v>
      </c>
      <c r="I615" s="7">
        <v>1016</v>
      </c>
      <c r="J615" s="7">
        <v>12.7</v>
      </c>
      <c r="K615" s="14">
        <v>314.23</v>
      </c>
      <c r="L615" s="3" t="str">
        <f t="shared" si="19"/>
        <v>YES</v>
      </c>
    </row>
    <row r="616" spans="1:12">
      <c r="A616" s="6" t="str">
        <f t="shared" si="18"/>
        <v>ASME B36.10_40 ''_14,27</v>
      </c>
      <c r="B616" s="3" t="s">
        <v>51</v>
      </c>
      <c r="C616" s="3">
        <v>40</v>
      </c>
      <c r="D616" s="12">
        <v>40</v>
      </c>
      <c r="E616" s="12">
        <v>0.56200000000000006</v>
      </c>
      <c r="F616" s="13">
        <v>236.93</v>
      </c>
      <c r="G616" s="7">
        <v>14.27</v>
      </c>
      <c r="H616" s="3">
        <v>1000</v>
      </c>
      <c r="I616" s="7">
        <v>1016</v>
      </c>
      <c r="J616" s="7">
        <v>14.27</v>
      </c>
      <c r="K616" s="14">
        <v>352.53</v>
      </c>
      <c r="L616" s="3" t="str">
        <f t="shared" si="19"/>
        <v>YES</v>
      </c>
    </row>
    <row r="617" spans="1:12">
      <c r="A617" s="6" t="str">
        <f t="shared" si="18"/>
        <v>ASME B36.10_40 ''_15,88</v>
      </c>
      <c r="B617" s="3" t="s">
        <v>51</v>
      </c>
      <c r="C617" s="3">
        <v>40</v>
      </c>
      <c r="D617" s="12">
        <v>40</v>
      </c>
      <c r="E617" s="12">
        <v>0.625</v>
      </c>
      <c r="F617" s="13">
        <v>263.07</v>
      </c>
      <c r="G617" s="7">
        <v>15.88</v>
      </c>
      <c r="H617" s="3">
        <v>1000</v>
      </c>
      <c r="I617" s="7">
        <v>1016</v>
      </c>
      <c r="J617" s="7">
        <v>15.88</v>
      </c>
      <c r="K617" s="14">
        <v>391.67</v>
      </c>
      <c r="L617" s="3" t="str">
        <f t="shared" si="19"/>
        <v>YES</v>
      </c>
    </row>
    <row r="618" spans="1:12">
      <c r="A618" s="6" t="str">
        <f t="shared" si="18"/>
        <v>ASME B36.10_40 ''_17,48</v>
      </c>
      <c r="B618" s="3" t="s">
        <v>51</v>
      </c>
      <c r="C618" s="3">
        <v>40</v>
      </c>
      <c r="D618" s="12">
        <v>40</v>
      </c>
      <c r="E618" s="12">
        <v>0.68799999999999994</v>
      </c>
      <c r="F618" s="13">
        <v>289.13</v>
      </c>
      <c r="G618" s="7">
        <v>17.48</v>
      </c>
      <c r="H618" s="3">
        <v>1000</v>
      </c>
      <c r="I618" s="7">
        <v>1016</v>
      </c>
      <c r="J618" s="7">
        <v>17.48</v>
      </c>
      <c r="K618" s="14">
        <v>430.45</v>
      </c>
      <c r="L618" s="3" t="str">
        <f t="shared" si="19"/>
        <v>YES</v>
      </c>
    </row>
    <row r="619" spans="1:12">
      <c r="A619" s="6" t="str">
        <f t="shared" si="18"/>
        <v>ASME B36.10_40 ''_19,05</v>
      </c>
      <c r="B619" s="3" t="s">
        <v>51</v>
      </c>
      <c r="C619" s="3">
        <v>40</v>
      </c>
      <c r="D619" s="12">
        <v>40</v>
      </c>
      <c r="E619" s="12">
        <v>0.75</v>
      </c>
      <c r="F619" s="13">
        <v>314.69</v>
      </c>
      <c r="G619" s="7">
        <v>19.05</v>
      </c>
      <c r="H619" s="3">
        <v>1000</v>
      </c>
      <c r="I619" s="7">
        <v>1016</v>
      </c>
      <c r="J619" s="7">
        <v>19.05</v>
      </c>
      <c r="K619" s="14">
        <v>468.37</v>
      </c>
      <c r="L619" s="3" t="str">
        <f t="shared" si="19"/>
        <v>YES</v>
      </c>
    </row>
    <row r="620" spans="1:12">
      <c r="A620" s="6" t="str">
        <f t="shared" si="18"/>
        <v>ASME B36.10_40 ''_20,62</v>
      </c>
      <c r="B620" s="3" t="s">
        <v>51</v>
      </c>
      <c r="C620" s="3">
        <v>40</v>
      </c>
      <c r="D620" s="12">
        <v>40</v>
      </c>
      <c r="E620" s="12">
        <v>0.81200000000000006</v>
      </c>
      <c r="F620" s="13">
        <v>340.16</v>
      </c>
      <c r="G620" s="7">
        <v>20.62</v>
      </c>
      <c r="H620" s="3">
        <v>1000</v>
      </c>
      <c r="I620" s="7">
        <v>1016</v>
      </c>
      <c r="J620" s="7">
        <v>20.62</v>
      </c>
      <c r="K620" s="14">
        <v>506.17</v>
      </c>
      <c r="L620" s="3" t="str">
        <f t="shared" si="19"/>
        <v>YES</v>
      </c>
    </row>
    <row r="621" spans="1:12">
      <c r="A621" s="6" t="str">
        <f t="shared" si="18"/>
        <v>ASME B36.10_40 ''_22,23</v>
      </c>
      <c r="B621" s="3" t="s">
        <v>51</v>
      </c>
      <c r="C621" s="3">
        <v>40</v>
      </c>
      <c r="D621" s="12">
        <v>40</v>
      </c>
      <c r="E621" s="12">
        <v>0.875</v>
      </c>
      <c r="F621" s="13">
        <v>365.97</v>
      </c>
      <c r="G621" s="7">
        <v>22.23</v>
      </c>
      <c r="H621" s="3">
        <v>1000</v>
      </c>
      <c r="I621" s="7">
        <v>1016</v>
      </c>
      <c r="J621" s="7">
        <v>22.23</v>
      </c>
      <c r="K621" s="14">
        <v>544.80999999999995</v>
      </c>
      <c r="L621" s="3" t="str">
        <f t="shared" si="19"/>
        <v>YES</v>
      </c>
    </row>
    <row r="622" spans="1:12">
      <c r="A622" s="6" t="str">
        <f t="shared" si="18"/>
        <v>ASME B36.10_40 ''_23,83</v>
      </c>
      <c r="B622" s="3" t="s">
        <v>51</v>
      </c>
      <c r="C622" s="3">
        <v>40</v>
      </c>
      <c r="D622" s="12">
        <v>40</v>
      </c>
      <c r="E622" s="12">
        <v>0.93799999999999994</v>
      </c>
      <c r="F622" s="13">
        <v>391.68</v>
      </c>
      <c r="G622" s="7">
        <v>23.83</v>
      </c>
      <c r="H622" s="3">
        <v>1000</v>
      </c>
      <c r="I622" s="7">
        <v>1016</v>
      </c>
      <c r="J622" s="7">
        <v>23.83</v>
      </c>
      <c r="K622" s="14">
        <v>583.08000000000004</v>
      </c>
      <c r="L622" s="3" t="str">
        <f t="shared" si="19"/>
        <v>YES</v>
      </c>
    </row>
    <row r="623" spans="1:12">
      <c r="A623" s="6" t="str">
        <f t="shared" si="18"/>
        <v>ASME B36.10_40 ''_25,4</v>
      </c>
      <c r="B623" s="3" t="s">
        <v>51</v>
      </c>
      <c r="C623" s="3">
        <v>40</v>
      </c>
      <c r="D623" s="12">
        <v>40</v>
      </c>
      <c r="E623" s="12">
        <v>1</v>
      </c>
      <c r="F623" s="13">
        <v>416.91</v>
      </c>
      <c r="G623" s="7">
        <v>25.4</v>
      </c>
      <c r="H623" s="3">
        <v>1000</v>
      </c>
      <c r="I623" s="7">
        <v>1016</v>
      </c>
      <c r="J623" s="7">
        <v>25.4</v>
      </c>
      <c r="K623" s="14">
        <v>620.51</v>
      </c>
      <c r="L623" s="3" t="str">
        <f t="shared" si="19"/>
        <v>YES</v>
      </c>
    </row>
    <row r="624" spans="1:12">
      <c r="A624" s="6" t="str">
        <f t="shared" si="18"/>
        <v>ASME B36.10_40 ''_26,97</v>
      </c>
      <c r="B624" s="3" t="s">
        <v>51</v>
      </c>
      <c r="C624" s="3">
        <v>40</v>
      </c>
      <c r="D624" s="12">
        <v>40</v>
      </c>
      <c r="E624" s="12">
        <v>1.0620000000000001</v>
      </c>
      <c r="F624" s="13">
        <v>442.05</v>
      </c>
      <c r="G624" s="7">
        <v>26.97</v>
      </c>
      <c r="H624" s="3">
        <v>1000</v>
      </c>
      <c r="I624" s="7">
        <v>1016</v>
      </c>
      <c r="J624" s="7">
        <v>26.97</v>
      </c>
      <c r="K624" s="14">
        <v>657.82</v>
      </c>
      <c r="L624" s="3" t="str">
        <f t="shared" si="19"/>
        <v>YES</v>
      </c>
    </row>
    <row r="625" spans="1:12">
      <c r="A625" s="6" t="str">
        <f t="shared" si="18"/>
        <v>ASME B36.10_40 ''_28,58</v>
      </c>
      <c r="B625" s="3" t="s">
        <v>51</v>
      </c>
      <c r="C625" s="3">
        <v>40</v>
      </c>
      <c r="D625" s="12">
        <v>40</v>
      </c>
      <c r="E625" s="12">
        <v>1.125</v>
      </c>
      <c r="F625" s="13">
        <v>467.52</v>
      </c>
      <c r="G625" s="7">
        <v>28.58</v>
      </c>
      <c r="H625" s="3">
        <v>1000</v>
      </c>
      <c r="I625" s="7">
        <v>1016</v>
      </c>
      <c r="J625" s="7">
        <v>28.58</v>
      </c>
      <c r="K625" s="14">
        <v>695.96</v>
      </c>
      <c r="L625" s="3" t="str">
        <f t="shared" si="19"/>
        <v>YES</v>
      </c>
    </row>
    <row r="626" spans="1:12">
      <c r="A626" s="6" t="str">
        <f t="shared" si="18"/>
        <v>ASME B36.10_40 ''_30,18</v>
      </c>
      <c r="B626" s="3" t="s">
        <v>51</v>
      </c>
      <c r="C626" s="3">
        <v>40</v>
      </c>
      <c r="D626" s="12">
        <v>40</v>
      </c>
      <c r="E626" s="12">
        <v>1.1879999999999999</v>
      </c>
      <c r="F626" s="13">
        <v>492.9</v>
      </c>
      <c r="G626" s="7">
        <v>30.18</v>
      </c>
      <c r="H626" s="3">
        <v>1000</v>
      </c>
      <c r="I626" s="7">
        <v>1016</v>
      </c>
      <c r="J626" s="7">
        <v>30.18</v>
      </c>
      <c r="K626" s="14">
        <v>733.73</v>
      </c>
      <c r="L626" s="3" t="str">
        <f t="shared" si="19"/>
        <v>YES</v>
      </c>
    </row>
    <row r="627" spans="1:12">
      <c r="A627" s="6" t="str">
        <f t="shared" si="18"/>
        <v>ASME B36.10_40 ''_31,75</v>
      </c>
      <c r="B627" s="3" t="s">
        <v>51</v>
      </c>
      <c r="C627" s="3">
        <v>40</v>
      </c>
      <c r="D627" s="12">
        <v>40</v>
      </c>
      <c r="E627" s="12">
        <v>1.25</v>
      </c>
      <c r="F627" s="13">
        <v>517.79999999999995</v>
      </c>
      <c r="G627" s="7">
        <v>31.75</v>
      </c>
      <c r="H627" s="3">
        <v>1000</v>
      </c>
      <c r="I627" s="7">
        <v>1016</v>
      </c>
      <c r="J627" s="7">
        <v>31.75</v>
      </c>
      <c r="K627" s="14">
        <v>770.67</v>
      </c>
      <c r="L627" s="3" t="str">
        <f t="shared" si="19"/>
        <v>NO</v>
      </c>
    </row>
    <row r="628" spans="1:12">
      <c r="A628" s="6" t="str">
        <f t="shared" si="18"/>
        <v>ASME B36.10_42 ''_8,74</v>
      </c>
      <c r="B628" s="3" t="s">
        <v>51</v>
      </c>
      <c r="C628" s="3">
        <v>42</v>
      </c>
      <c r="D628" s="12">
        <v>42</v>
      </c>
      <c r="E628" s="12">
        <v>0.34399999999999997</v>
      </c>
      <c r="F628" s="13">
        <v>153.18</v>
      </c>
      <c r="G628" s="7">
        <v>8.74</v>
      </c>
      <c r="H628" s="3">
        <v>1050</v>
      </c>
      <c r="I628" s="7">
        <v>1067</v>
      </c>
      <c r="J628" s="7">
        <v>8.74</v>
      </c>
      <c r="K628" s="14">
        <v>228.1</v>
      </c>
      <c r="L628" s="3" t="str">
        <f t="shared" si="19"/>
        <v>YES</v>
      </c>
    </row>
    <row r="629" spans="1:12">
      <c r="A629" s="6" t="str">
        <f t="shared" si="18"/>
        <v>ASME B36.10_42 ''_STD (Standard)</v>
      </c>
      <c r="B629" s="3" t="s">
        <v>51</v>
      </c>
      <c r="C629" s="3">
        <v>42</v>
      </c>
      <c r="D629" s="12">
        <v>42</v>
      </c>
      <c r="E629" s="12">
        <v>0.375</v>
      </c>
      <c r="F629" s="13">
        <v>166.86</v>
      </c>
      <c r="G629" s="7" t="s">
        <v>56</v>
      </c>
      <c r="H629" s="3">
        <v>1050</v>
      </c>
      <c r="I629" s="7">
        <v>1067</v>
      </c>
      <c r="J629" s="7">
        <v>9.5299999999999994</v>
      </c>
      <c r="K629" s="14">
        <v>248.53</v>
      </c>
      <c r="L629" s="3" t="str">
        <f t="shared" si="19"/>
        <v>YES</v>
      </c>
    </row>
    <row r="630" spans="1:12">
      <c r="A630" s="6" t="str">
        <f t="shared" si="18"/>
        <v>ASME B36.10_42 ''_10,31</v>
      </c>
      <c r="B630" s="3" t="s">
        <v>51</v>
      </c>
      <c r="C630" s="3">
        <v>42</v>
      </c>
      <c r="D630" s="12">
        <v>42</v>
      </c>
      <c r="E630" s="12">
        <v>0.40600000000000003</v>
      </c>
      <c r="F630" s="13">
        <v>180.52</v>
      </c>
      <c r="G630" s="7">
        <v>10.31</v>
      </c>
      <c r="H630" s="3">
        <v>1050</v>
      </c>
      <c r="I630" s="7">
        <v>1067</v>
      </c>
      <c r="J630" s="7">
        <v>10.31</v>
      </c>
      <c r="K630" s="14">
        <v>268.67</v>
      </c>
      <c r="L630" s="3" t="str">
        <f t="shared" si="19"/>
        <v>YES</v>
      </c>
    </row>
    <row r="631" spans="1:12">
      <c r="A631" s="6" t="str">
        <f t="shared" si="18"/>
        <v>ASME B36.10_42 ''_11,13</v>
      </c>
      <c r="B631" s="3" t="s">
        <v>51</v>
      </c>
      <c r="C631" s="3">
        <v>42</v>
      </c>
      <c r="D631" s="12">
        <v>42</v>
      </c>
      <c r="E631" s="12">
        <v>0.438</v>
      </c>
      <c r="F631" s="13">
        <v>194.6</v>
      </c>
      <c r="G631" s="7">
        <v>11.13</v>
      </c>
      <c r="H631" s="3">
        <v>1050</v>
      </c>
      <c r="I631" s="7">
        <v>1067</v>
      </c>
      <c r="J631" s="7">
        <v>11.13</v>
      </c>
      <c r="K631" s="14">
        <v>289.82</v>
      </c>
      <c r="L631" s="3" t="str">
        <f t="shared" si="19"/>
        <v>YES</v>
      </c>
    </row>
    <row r="632" spans="1:12">
      <c r="A632" s="6" t="str">
        <f t="shared" si="18"/>
        <v>ASME B36.10_42 ''_11,91</v>
      </c>
      <c r="B632" s="3" t="s">
        <v>51</v>
      </c>
      <c r="C632" s="3">
        <v>42</v>
      </c>
      <c r="D632" s="12">
        <v>42</v>
      </c>
      <c r="E632" s="12">
        <v>0.46899999999999997</v>
      </c>
      <c r="F632" s="13">
        <v>208.22</v>
      </c>
      <c r="G632" s="7">
        <v>11.91</v>
      </c>
      <c r="H632" s="3">
        <v>1050</v>
      </c>
      <c r="I632" s="7">
        <v>1067</v>
      </c>
      <c r="J632" s="7">
        <v>11.91</v>
      </c>
      <c r="K632" s="14">
        <v>309.89999999999998</v>
      </c>
      <c r="L632" s="3" t="str">
        <f t="shared" si="19"/>
        <v>YES</v>
      </c>
    </row>
    <row r="633" spans="1:12">
      <c r="A633" s="6" t="str">
        <f t="shared" si="18"/>
        <v>ASME B36.10_42 ''_XS (Extra Strong)</v>
      </c>
      <c r="B633" s="3" t="s">
        <v>51</v>
      </c>
      <c r="C633" s="3">
        <v>42</v>
      </c>
      <c r="D633" s="12">
        <v>42</v>
      </c>
      <c r="E633" s="12">
        <v>0.5</v>
      </c>
      <c r="F633" s="13">
        <v>221.82</v>
      </c>
      <c r="G633" s="7" t="s">
        <v>58</v>
      </c>
      <c r="H633" s="3">
        <v>1050</v>
      </c>
      <c r="I633" s="7">
        <v>1067</v>
      </c>
      <c r="J633" s="7">
        <v>12.7</v>
      </c>
      <c r="K633" s="14">
        <v>330.21</v>
      </c>
      <c r="L633" s="3" t="str">
        <f t="shared" si="19"/>
        <v>YES</v>
      </c>
    </row>
    <row r="634" spans="1:12">
      <c r="A634" s="6" t="str">
        <f t="shared" si="18"/>
        <v>ASME B36.10_42 ''_14,27</v>
      </c>
      <c r="B634" s="3" t="s">
        <v>51</v>
      </c>
      <c r="C634" s="3">
        <v>42</v>
      </c>
      <c r="D634" s="12">
        <v>42</v>
      </c>
      <c r="E634" s="12">
        <v>0.56200000000000006</v>
      </c>
      <c r="F634" s="13">
        <v>248.95</v>
      </c>
      <c r="G634" s="7">
        <v>14.27</v>
      </c>
      <c r="H634" s="3">
        <v>1050</v>
      </c>
      <c r="I634" s="7">
        <v>1067</v>
      </c>
      <c r="J634" s="7">
        <v>14.27</v>
      </c>
      <c r="K634" s="14">
        <v>370.48</v>
      </c>
      <c r="L634" s="3" t="str">
        <f t="shared" si="19"/>
        <v>YES</v>
      </c>
    </row>
    <row r="635" spans="1:12">
      <c r="A635" s="6" t="str">
        <f t="shared" si="18"/>
        <v>ASME B36.10_42 ''_15,88</v>
      </c>
      <c r="B635" s="3" t="s">
        <v>51</v>
      </c>
      <c r="C635" s="3">
        <v>42</v>
      </c>
      <c r="D635" s="12">
        <v>42</v>
      </c>
      <c r="E635" s="12">
        <v>0.625</v>
      </c>
      <c r="F635" s="13">
        <v>276.44</v>
      </c>
      <c r="G635" s="7">
        <v>15.88</v>
      </c>
      <c r="H635" s="3">
        <v>1050</v>
      </c>
      <c r="I635" s="7">
        <v>1067</v>
      </c>
      <c r="J635" s="7">
        <v>15.88</v>
      </c>
      <c r="K635" s="14">
        <v>411.64</v>
      </c>
      <c r="L635" s="3" t="str">
        <f t="shared" si="19"/>
        <v>YES</v>
      </c>
    </row>
    <row r="636" spans="1:12">
      <c r="A636" s="6" t="str">
        <f t="shared" si="18"/>
        <v>ASME B36.10_42 ''_17,48</v>
      </c>
      <c r="B636" s="3" t="s">
        <v>51</v>
      </c>
      <c r="C636" s="3">
        <v>42</v>
      </c>
      <c r="D636" s="12">
        <v>42</v>
      </c>
      <c r="E636" s="12">
        <v>0.68799999999999994</v>
      </c>
      <c r="F636" s="13">
        <v>303.83999999999997</v>
      </c>
      <c r="G636" s="7">
        <v>17.48</v>
      </c>
      <c r="H636" s="3">
        <v>1050</v>
      </c>
      <c r="I636" s="7">
        <v>1067</v>
      </c>
      <c r="J636" s="7">
        <v>17.48</v>
      </c>
      <c r="K636" s="14">
        <v>452.43</v>
      </c>
      <c r="L636" s="3" t="str">
        <f t="shared" si="19"/>
        <v>YES</v>
      </c>
    </row>
    <row r="637" spans="1:12">
      <c r="A637" s="6" t="str">
        <f t="shared" si="18"/>
        <v>ASME B36.10_42 ''_19,05</v>
      </c>
      <c r="B637" s="3" t="s">
        <v>51</v>
      </c>
      <c r="C637" s="3">
        <v>42</v>
      </c>
      <c r="D637" s="12">
        <v>42</v>
      </c>
      <c r="E637" s="12">
        <v>0.75</v>
      </c>
      <c r="F637" s="13">
        <v>330.72</v>
      </c>
      <c r="G637" s="7">
        <v>19.05</v>
      </c>
      <c r="H637" s="3">
        <v>1050</v>
      </c>
      <c r="I637" s="7">
        <v>1067</v>
      </c>
      <c r="J637" s="7">
        <v>19.05</v>
      </c>
      <c r="K637" s="14">
        <v>492.33</v>
      </c>
      <c r="L637" s="3" t="str">
        <f t="shared" si="19"/>
        <v>YES</v>
      </c>
    </row>
    <row r="638" spans="1:12">
      <c r="A638" s="6" t="str">
        <f t="shared" si="18"/>
        <v>ASME B36.10_42 ''_20,62</v>
      </c>
      <c r="B638" s="3" t="s">
        <v>51</v>
      </c>
      <c r="C638" s="3">
        <v>42</v>
      </c>
      <c r="D638" s="12">
        <v>42</v>
      </c>
      <c r="E638" s="12">
        <v>0.81200000000000006</v>
      </c>
      <c r="F638" s="13">
        <v>357.52</v>
      </c>
      <c r="G638" s="7">
        <v>20.62</v>
      </c>
      <c r="H638" s="3">
        <v>1050</v>
      </c>
      <c r="I638" s="7">
        <v>1067</v>
      </c>
      <c r="J638" s="7">
        <v>20.62</v>
      </c>
      <c r="K638" s="14">
        <v>532.11</v>
      </c>
      <c r="L638" s="3" t="str">
        <f t="shared" si="19"/>
        <v>YES</v>
      </c>
    </row>
    <row r="639" spans="1:12">
      <c r="A639" s="6" t="str">
        <f t="shared" si="18"/>
        <v>ASME B36.10_42 ''_22,23</v>
      </c>
      <c r="B639" s="3" t="s">
        <v>51</v>
      </c>
      <c r="C639" s="3">
        <v>42</v>
      </c>
      <c r="D639" s="12">
        <v>42</v>
      </c>
      <c r="E639" s="12">
        <v>0.875</v>
      </c>
      <c r="F639" s="13">
        <v>384.67</v>
      </c>
      <c r="G639" s="7">
        <v>22.23</v>
      </c>
      <c r="H639" s="3">
        <v>1050</v>
      </c>
      <c r="I639" s="7">
        <v>1067</v>
      </c>
      <c r="J639" s="7">
        <v>22.23</v>
      </c>
      <c r="K639" s="14">
        <v>572.77</v>
      </c>
      <c r="L639" s="3" t="str">
        <f t="shared" si="19"/>
        <v>YES</v>
      </c>
    </row>
    <row r="640" spans="1:12">
      <c r="A640" s="6" t="str">
        <f t="shared" si="18"/>
        <v>ASME B36.10_42 ''_23,83</v>
      </c>
      <c r="B640" s="3" t="s">
        <v>51</v>
      </c>
      <c r="C640" s="3">
        <v>42</v>
      </c>
      <c r="D640" s="12">
        <v>42</v>
      </c>
      <c r="E640" s="12">
        <v>0.93799999999999994</v>
      </c>
      <c r="F640" s="13">
        <v>411.74</v>
      </c>
      <c r="G640" s="7">
        <v>23.83</v>
      </c>
      <c r="H640" s="3">
        <v>1050</v>
      </c>
      <c r="I640" s="7">
        <v>1067</v>
      </c>
      <c r="J640" s="7">
        <v>23.83</v>
      </c>
      <c r="K640" s="14">
        <v>613.04999999999995</v>
      </c>
      <c r="L640" s="3" t="str">
        <f t="shared" si="19"/>
        <v>YES</v>
      </c>
    </row>
    <row r="641" spans="1:12">
      <c r="A641" s="6" t="str">
        <f t="shared" si="18"/>
        <v>ASME B36.10_42 ''_25,4</v>
      </c>
      <c r="B641" s="3" t="s">
        <v>51</v>
      </c>
      <c r="C641" s="3">
        <v>42</v>
      </c>
      <c r="D641" s="12">
        <v>42</v>
      </c>
      <c r="E641" s="12">
        <v>1</v>
      </c>
      <c r="F641" s="13">
        <v>438.29</v>
      </c>
      <c r="G641" s="7">
        <v>25.4</v>
      </c>
      <c r="H641" s="3">
        <v>1050</v>
      </c>
      <c r="I641" s="7">
        <v>1067</v>
      </c>
      <c r="J641" s="7">
        <v>25.4</v>
      </c>
      <c r="K641" s="14">
        <v>652.46</v>
      </c>
      <c r="L641" s="3" t="str">
        <f t="shared" si="19"/>
        <v>YES</v>
      </c>
    </row>
    <row r="642" spans="1:12">
      <c r="A642" s="6" t="str">
        <f t="shared" si="18"/>
        <v>ASME B36.10_42 ''_26,97</v>
      </c>
      <c r="B642" s="3" t="s">
        <v>51</v>
      </c>
      <c r="C642" s="3">
        <v>42</v>
      </c>
      <c r="D642" s="12">
        <v>42</v>
      </c>
      <c r="E642" s="12">
        <v>1.0620000000000001</v>
      </c>
      <c r="F642" s="13">
        <v>464.76</v>
      </c>
      <c r="G642" s="7">
        <v>26.97</v>
      </c>
      <c r="H642" s="3">
        <v>1050</v>
      </c>
      <c r="I642" s="7">
        <v>1067</v>
      </c>
      <c r="J642" s="7">
        <v>26.97</v>
      </c>
      <c r="K642" s="14">
        <v>691.75</v>
      </c>
      <c r="L642" s="3" t="str">
        <f t="shared" si="19"/>
        <v>YES</v>
      </c>
    </row>
    <row r="643" spans="1:12">
      <c r="A643" s="6" t="str">
        <f t="shared" si="18"/>
        <v>ASME B36.10_42 ''_28,58</v>
      </c>
      <c r="B643" s="3" t="s">
        <v>51</v>
      </c>
      <c r="C643" s="3">
        <v>42</v>
      </c>
      <c r="D643" s="12">
        <v>42</v>
      </c>
      <c r="E643" s="12">
        <v>1.125</v>
      </c>
      <c r="F643" s="13">
        <v>491.57</v>
      </c>
      <c r="G643" s="7">
        <v>28.58</v>
      </c>
      <c r="H643" s="3">
        <v>1050</v>
      </c>
      <c r="I643" s="7">
        <v>1067</v>
      </c>
      <c r="J643" s="7">
        <v>28.58</v>
      </c>
      <c r="K643" s="14">
        <v>731.91</v>
      </c>
      <c r="L643" s="3" t="str">
        <f t="shared" si="19"/>
        <v>YES</v>
      </c>
    </row>
    <row r="644" spans="1:12">
      <c r="A644" s="6" t="str">
        <f t="shared" si="18"/>
        <v>ASME B36.10_42 ''_30,18</v>
      </c>
      <c r="B644" s="3" t="s">
        <v>51</v>
      </c>
      <c r="C644" s="3">
        <v>42</v>
      </c>
      <c r="D644" s="12">
        <v>42</v>
      </c>
      <c r="E644" s="12">
        <v>1.1879999999999999</v>
      </c>
      <c r="F644" s="13">
        <v>518.29999999999995</v>
      </c>
      <c r="G644" s="7">
        <v>30.18</v>
      </c>
      <c r="H644" s="3">
        <v>1050</v>
      </c>
      <c r="I644" s="7">
        <v>1067</v>
      </c>
      <c r="J644" s="7">
        <v>30.18</v>
      </c>
      <c r="K644" s="14">
        <v>771.69</v>
      </c>
      <c r="L644" s="3" t="str">
        <f t="shared" si="19"/>
        <v>YES</v>
      </c>
    </row>
    <row r="645" spans="1:12">
      <c r="A645" s="6" t="str">
        <f t="shared" ref="A645:A708" si="20">CONCATENATE(B645,"_",C645," ''_",G645)</f>
        <v>ASME B36.10_42 ''_31,75</v>
      </c>
      <c r="B645" s="3" t="s">
        <v>51</v>
      </c>
      <c r="C645" s="3">
        <v>42</v>
      </c>
      <c r="D645" s="12">
        <v>42</v>
      </c>
      <c r="E645" s="12">
        <v>1.25</v>
      </c>
      <c r="F645" s="13">
        <v>544.52</v>
      </c>
      <c r="G645" s="7">
        <v>31.75</v>
      </c>
      <c r="H645" s="3">
        <v>1050</v>
      </c>
      <c r="I645" s="7">
        <v>1067</v>
      </c>
      <c r="J645" s="7">
        <v>31.75</v>
      </c>
      <c r="K645" s="14">
        <v>810.6</v>
      </c>
      <c r="L645" s="3" t="str">
        <f t="shared" ref="L645:L708" si="21">IF(E645/D645&lt;=3%,"YES","NO")</f>
        <v>YES</v>
      </c>
    </row>
    <row r="646" spans="1:12">
      <c r="A646" s="6" t="str">
        <f t="shared" si="20"/>
        <v>ASME B36.10_44 ''_8,74</v>
      </c>
      <c r="B646" s="3" t="s">
        <v>51</v>
      </c>
      <c r="C646" s="3">
        <v>44</v>
      </c>
      <c r="D646" s="12">
        <v>44</v>
      </c>
      <c r="E646" s="12">
        <v>0.34399999999999997</v>
      </c>
      <c r="F646" s="13">
        <v>160.54</v>
      </c>
      <c r="G646" s="7">
        <v>8.74</v>
      </c>
      <c r="H646" s="3">
        <v>1100</v>
      </c>
      <c r="I646" s="7">
        <v>1118</v>
      </c>
      <c r="J646" s="7">
        <v>8.74</v>
      </c>
      <c r="K646" s="14">
        <v>239.09</v>
      </c>
      <c r="L646" s="3" t="str">
        <f t="shared" si="21"/>
        <v>YES</v>
      </c>
    </row>
    <row r="647" spans="1:12">
      <c r="A647" s="6" t="str">
        <f t="shared" si="20"/>
        <v>ASME B36.10_44 ''_STD (Standard)</v>
      </c>
      <c r="B647" s="3" t="s">
        <v>51</v>
      </c>
      <c r="C647" s="3">
        <v>44</v>
      </c>
      <c r="D647" s="12">
        <v>44</v>
      </c>
      <c r="E647" s="12">
        <v>0.375</v>
      </c>
      <c r="F647" s="13">
        <v>174.88</v>
      </c>
      <c r="G647" s="7" t="s">
        <v>56</v>
      </c>
      <c r="H647" s="3">
        <v>1100</v>
      </c>
      <c r="I647" s="7">
        <v>1118</v>
      </c>
      <c r="J647" s="7">
        <v>9.5299999999999994</v>
      </c>
      <c r="K647" s="14">
        <v>260.52</v>
      </c>
      <c r="L647" s="3" t="str">
        <f t="shared" si="21"/>
        <v>YES</v>
      </c>
    </row>
    <row r="648" spans="1:12">
      <c r="A648" s="6" t="str">
        <f t="shared" si="20"/>
        <v>ASME B36.10_44 ''_10,31</v>
      </c>
      <c r="B648" s="3" t="s">
        <v>51</v>
      </c>
      <c r="C648" s="3">
        <v>44</v>
      </c>
      <c r="D648" s="12">
        <v>44</v>
      </c>
      <c r="E648" s="12">
        <v>0.40600000000000003</v>
      </c>
      <c r="F648" s="13">
        <v>189.2</v>
      </c>
      <c r="G648" s="7">
        <v>10.31</v>
      </c>
      <c r="H648" s="3">
        <v>1100</v>
      </c>
      <c r="I648" s="7">
        <v>1118</v>
      </c>
      <c r="J648" s="7">
        <v>10.31</v>
      </c>
      <c r="K648" s="14">
        <v>281.64</v>
      </c>
      <c r="L648" s="3" t="str">
        <f t="shared" si="21"/>
        <v>YES</v>
      </c>
    </row>
    <row r="649" spans="1:12">
      <c r="A649" s="6" t="str">
        <f t="shared" si="20"/>
        <v>ASME B36.10_44 ''_11,13</v>
      </c>
      <c r="B649" s="3" t="s">
        <v>51</v>
      </c>
      <c r="C649" s="3">
        <v>44</v>
      </c>
      <c r="D649" s="12">
        <v>44</v>
      </c>
      <c r="E649" s="12">
        <v>0.438</v>
      </c>
      <c r="F649" s="13">
        <v>203.97</v>
      </c>
      <c r="G649" s="7">
        <v>11.13</v>
      </c>
      <c r="H649" s="3">
        <v>1100</v>
      </c>
      <c r="I649" s="7">
        <v>1118</v>
      </c>
      <c r="J649" s="7">
        <v>11.13</v>
      </c>
      <c r="K649" s="14">
        <v>303.82</v>
      </c>
      <c r="L649" s="3" t="str">
        <f t="shared" si="21"/>
        <v>YES</v>
      </c>
    </row>
    <row r="650" spans="1:12">
      <c r="A650" s="6" t="str">
        <f t="shared" si="20"/>
        <v>ASME B36.10_44 ''_11,91</v>
      </c>
      <c r="B650" s="3" t="s">
        <v>51</v>
      </c>
      <c r="C650" s="3">
        <v>44</v>
      </c>
      <c r="D650" s="12">
        <v>44</v>
      </c>
      <c r="E650" s="12">
        <v>0.46899999999999997</v>
      </c>
      <c r="F650" s="13">
        <v>218.25</v>
      </c>
      <c r="G650" s="7">
        <v>11.91</v>
      </c>
      <c r="H650" s="3">
        <v>1100</v>
      </c>
      <c r="I650" s="7">
        <v>1118</v>
      </c>
      <c r="J650" s="7">
        <v>11.91</v>
      </c>
      <c r="K650" s="14">
        <v>324.88</v>
      </c>
      <c r="L650" s="3" t="str">
        <f t="shared" si="21"/>
        <v>YES</v>
      </c>
    </row>
    <row r="651" spans="1:12">
      <c r="A651" s="6" t="str">
        <f t="shared" si="20"/>
        <v>ASME B36.10_44 ''_XS (Extra Strong)</v>
      </c>
      <c r="B651" s="3" t="s">
        <v>51</v>
      </c>
      <c r="C651" s="3">
        <v>44</v>
      </c>
      <c r="D651" s="12">
        <v>44</v>
      </c>
      <c r="E651" s="12">
        <v>0.5</v>
      </c>
      <c r="F651" s="13">
        <v>232.51</v>
      </c>
      <c r="G651" s="7" t="s">
        <v>58</v>
      </c>
      <c r="H651" s="3">
        <v>1100</v>
      </c>
      <c r="I651" s="7">
        <v>1118</v>
      </c>
      <c r="J651" s="7">
        <v>12.7</v>
      </c>
      <c r="K651" s="14">
        <v>346.18</v>
      </c>
      <c r="L651" s="3" t="str">
        <f t="shared" si="21"/>
        <v>YES</v>
      </c>
    </row>
    <row r="652" spans="1:12">
      <c r="A652" s="6" t="str">
        <f t="shared" si="20"/>
        <v>ASME B36.10_44 ''_14,27</v>
      </c>
      <c r="B652" s="3" t="s">
        <v>51</v>
      </c>
      <c r="C652" s="3">
        <v>44</v>
      </c>
      <c r="D652" s="12">
        <v>44</v>
      </c>
      <c r="E652" s="12">
        <v>0.56200000000000006</v>
      </c>
      <c r="F652" s="13">
        <v>260.97000000000003</v>
      </c>
      <c r="G652" s="7">
        <v>14.27</v>
      </c>
      <c r="H652" s="3">
        <v>1100</v>
      </c>
      <c r="I652" s="7">
        <v>1118</v>
      </c>
      <c r="J652" s="7">
        <v>14.27</v>
      </c>
      <c r="K652" s="14">
        <v>388.42</v>
      </c>
      <c r="L652" s="3" t="str">
        <f t="shared" si="21"/>
        <v>YES</v>
      </c>
    </row>
    <row r="653" spans="1:12">
      <c r="A653" s="6" t="str">
        <f t="shared" si="20"/>
        <v>ASME B36.10_44 ''_15,88</v>
      </c>
      <c r="B653" s="3" t="s">
        <v>51</v>
      </c>
      <c r="C653" s="3">
        <v>44</v>
      </c>
      <c r="D653" s="12">
        <v>44</v>
      </c>
      <c r="E653" s="12">
        <v>0.625</v>
      </c>
      <c r="F653" s="13">
        <v>289.8</v>
      </c>
      <c r="G653" s="7">
        <v>15.88</v>
      </c>
      <c r="H653" s="3">
        <v>1100</v>
      </c>
      <c r="I653" s="7">
        <v>1118</v>
      </c>
      <c r="J653" s="7">
        <v>15.88</v>
      </c>
      <c r="K653" s="14">
        <v>431.62</v>
      </c>
      <c r="L653" s="3" t="str">
        <f t="shared" si="21"/>
        <v>YES</v>
      </c>
    </row>
    <row r="654" spans="1:12">
      <c r="A654" s="6" t="str">
        <f t="shared" si="20"/>
        <v>ASME B36.10_44 ''_17,48</v>
      </c>
      <c r="B654" s="3" t="s">
        <v>51</v>
      </c>
      <c r="C654" s="3">
        <v>44</v>
      </c>
      <c r="D654" s="12">
        <v>44</v>
      </c>
      <c r="E654" s="12">
        <v>0.68799999999999994</v>
      </c>
      <c r="F654" s="13">
        <v>318.55</v>
      </c>
      <c r="G654" s="7">
        <v>17.48</v>
      </c>
      <c r="H654" s="3">
        <v>1100</v>
      </c>
      <c r="I654" s="7">
        <v>1118</v>
      </c>
      <c r="J654" s="7">
        <v>17.48</v>
      </c>
      <c r="K654" s="14">
        <v>474.42</v>
      </c>
      <c r="L654" s="3" t="str">
        <f t="shared" si="21"/>
        <v>YES</v>
      </c>
    </row>
    <row r="655" spans="1:12">
      <c r="A655" s="6" t="str">
        <f t="shared" si="20"/>
        <v>ASME B36.10_44 ''_19,05</v>
      </c>
      <c r="B655" s="3" t="s">
        <v>51</v>
      </c>
      <c r="C655" s="3">
        <v>44</v>
      </c>
      <c r="D655" s="12">
        <v>44</v>
      </c>
      <c r="E655" s="12">
        <v>0.75</v>
      </c>
      <c r="F655" s="13">
        <v>346.76</v>
      </c>
      <c r="G655" s="7">
        <v>19.05</v>
      </c>
      <c r="H655" s="3">
        <v>1100</v>
      </c>
      <c r="I655" s="7">
        <v>1118</v>
      </c>
      <c r="J655" s="7">
        <v>19.05</v>
      </c>
      <c r="K655" s="14">
        <v>516.29</v>
      </c>
      <c r="L655" s="3" t="str">
        <f t="shared" si="21"/>
        <v>YES</v>
      </c>
    </row>
    <row r="656" spans="1:12">
      <c r="A656" s="6" t="str">
        <f t="shared" si="20"/>
        <v>ASME B36.10_44 ''_20,62</v>
      </c>
      <c r="B656" s="3" t="s">
        <v>51</v>
      </c>
      <c r="C656" s="3">
        <v>44</v>
      </c>
      <c r="D656" s="12">
        <v>44</v>
      </c>
      <c r="E656" s="12">
        <v>0.81200000000000006</v>
      </c>
      <c r="F656" s="13">
        <v>374.88</v>
      </c>
      <c r="G656" s="7">
        <v>20.62</v>
      </c>
      <c r="H656" s="3">
        <v>1100</v>
      </c>
      <c r="I656" s="7">
        <v>1118</v>
      </c>
      <c r="J656" s="7">
        <v>20.62</v>
      </c>
      <c r="K656" s="14">
        <v>558.04</v>
      </c>
      <c r="L656" s="3" t="str">
        <f t="shared" si="21"/>
        <v>YES</v>
      </c>
    </row>
    <row r="657" spans="1:12">
      <c r="A657" s="6" t="str">
        <f t="shared" si="20"/>
        <v>ASME B36.10_44 ''_22,23</v>
      </c>
      <c r="B657" s="3" t="s">
        <v>51</v>
      </c>
      <c r="C657" s="3">
        <v>44</v>
      </c>
      <c r="D657" s="12">
        <v>44</v>
      </c>
      <c r="E657" s="12">
        <v>0.875</v>
      </c>
      <c r="F657" s="13">
        <v>403.38</v>
      </c>
      <c r="G657" s="7">
        <v>22.23</v>
      </c>
      <c r="H657" s="3">
        <v>1100</v>
      </c>
      <c r="I657" s="7">
        <v>1118</v>
      </c>
      <c r="J657" s="7">
        <v>22.23</v>
      </c>
      <c r="K657" s="14">
        <v>600.73</v>
      </c>
      <c r="L657" s="3" t="str">
        <f t="shared" si="21"/>
        <v>YES</v>
      </c>
    </row>
    <row r="658" spans="1:12">
      <c r="A658" s="6" t="str">
        <f t="shared" si="20"/>
        <v>ASME B36.10_44 ''_23,83</v>
      </c>
      <c r="B658" s="3" t="s">
        <v>51</v>
      </c>
      <c r="C658" s="3">
        <v>44</v>
      </c>
      <c r="D658" s="12">
        <v>44</v>
      </c>
      <c r="E658" s="12">
        <v>0.93799999999999994</v>
      </c>
      <c r="F658" s="13">
        <v>431.79</v>
      </c>
      <c r="G658" s="7">
        <v>23.83</v>
      </c>
      <c r="H658" s="3">
        <v>1100</v>
      </c>
      <c r="I658" s="7">
        <v>1118</v>
      </c>
      <c r="J658" s="7">
        <v>23.83</v>
      </c>
      <c r="K658" s="14">
        <v>643.03</v>
      </c>
      <c r="L658" s="3" t="str">
        <f t="shared" si="21"/>
        <v>YES</v>
      </c>
    </row>
    <row r="659" spans="1:12">
      <c r="A659" s="6" t="str">
        <f t="shared" si="20"/>
        <v>ASME B36.10_44 ''_25,4</v>
      </c>
      <c r="B659" s="3" t="s">
        <v>51</v>
      </c>
      <c r="C659" s="3">
        <v>44</v>
      </c>
      <c r="D659" s="12">
        <v>44</v>
      </c>
      <c r="E659" s="12">
        <v>1</v>
      </c>
      <c r="F659" s="13">
        <v>459.67</v>
      </c>
      <c r="G659" s="7">
        <v>25.4</v>
      </c>
      <c r="H659" s="3">
        <v>1100</v>
      </c>
      <c r="I659" s="7">
        <v>1118</v>
      </c>
      <c r="J659" s="7">
        <v>25.4</v>
      </c>
      <c r="K659" s="14">
        <v>684.41</v>
      </c>
      <c r="L659" s="3" t="str">
        <f t="shared" si="21"/>
        <v>YES</v>
      </c>
    </row>
    <row r="660" spans="1:12">
      <c r="A660" s="6" t="str">
        <f t="shared" si="20"/>
        <v>ASME B36.10_44 ''_26,97</v>
      </c>
      <c r="B660" s="3" t="s">
        <v>51</v>
      </c>
      <c r="C660" s="3">
        <v>44</v>
      </c>
      <c r="D660" s="12">
        <v>44</v>
      </c>
      <c r="E660" s="12">
        <v>1.0620000000000001</v>
      </c>
      <c r="F660" s="13">
        <v>487.47</v>
      </c>
      <c r="G660" s="7">
        <v>26.97</v>
      </c>
      <c r="H660" s="3">
        <v>1100</v>
      </c>
      <c r="I660" s="7">
        <v>1118</v>
      </c>
      <c r="J660" s="7">
        <v>26.97</v>
      </c>
      <c r="K660" s="14">
        <v>725.67</v>
      </c>
      <c r="L660" s="3" t="str">
        <f t="shared" si="21"/>
        <v>YES</v>
      </c>
    </row>
    <row r="661" spans="1:12">
      <c r="A661" s="6" t="str">
        <f t="shared" si="20"/>
        <v>ASME B36.10_44 ''_28,58</v>
      </c>
      <c r="B661" s="3" t="s">
        <v>51</v>
      </c>
      <c r="C661" s="3">
        <v>44</v>
      </c>
      <c r="D661" s="12">
        <v>44</v>
      </c>
      <c r="E661" s="12">
        <v>1.125</v>
      </c>
      <c r="F661" s="13">
        <v>515.63</v>
      </c>
      <c r="G661" s="7">
        <v>28.58</v>
      </c>
      <c r="H661" s="3">
        <v>1100</v>
      </c>
      <c r="I661" s="7">
        <v>1118</v>
      </c>
      <c r="J661" s="7">
        <v>28.58</v>
      </c>
      <c r="K661" s="14">
        <v>767.85</v>
      </c>
      <c r="L661" s="3" t="str">
        <f t="shared" si="21"/>
        <v>YES</v>
      </c>
    </row>
    <row r="662" spans="1:12">
      <c r="A662" s="6" t="str">
        <f t="shared" si="20"/>
        <v>ASME B36.10_44 ''_30,18</v>
      </c>
      <c r="B662" s="3" t="s">
        <v>51</v>
      </c>
      <c r="C662" s="3">
        <v>44</v>
      </c>
      <c r="D662" s="12">
        <v>44</v>
      </c>
      <c r="E662" s="12">
        <v>1.1879999999999999</v>
      </c>
      <c r="F662" s="13">
        <v>543.70000000000005</v>
      </c>
      <c r="G662" s="7">
        <v>30.18</v>
      </c>
      <c r="H662" s="3">
        <v>1100</v>
      </c>
      <c r="I662" s="7">
        <v>1118</v>
      </c>
      <c r="J662" s="7">
        <v>30.18</v>
      </c>
      <c r="K662" s="14">
        <v>809.65</v>
      </c>
      <c r="L662" s="3" t="str">
        <f t="shared" si="21"/>
        <v>YES</v>
      </c>
    </row>
    <row r="663" spans="1:12">
      <c r="A663" s="6" t="str">
        <f t="shared" si="20"/>
        <v>ASME B36.10_44 ''_31,75</v>
      </c>
      <c r="B663" s="3" t="s">
        <v>51</v>
      </c>
      <c r="C663" s="3">
        <v>44</v>
      </c>
      <c r="D663" s="12">
        <v>44</v>
      </c>
      <c r="E663" s="12">
        <v>1.25</v>
      </c>
      <c r="F663" s="13">
        <v>571.25</v>
      </c>
      <c r="G663" s="7">
        <v>31.75</v>
      </c>
      <c r="H663" s="3">
        <v>1100</v>
      </c>
      <c r="I663" s="7">
        <v>1118</v>
      </c>
      <c r="J663" s="7">
        <v>31.75</v>
      </c>
      <c r="K663" s="14">
        <v>850.54</v>
      </c>
      <c r="L663" s="3" t="str">
        <f t="shared" si="21"/>
        <v>YES</v>
      </c>
    </row>
    <row r="664" spans="1:12">
      <c r="A664" s="6" t="str">
        <f t="shared" si="20"/>
        <v>ASME B36.10_46 ''_8,74</v>
      </c>
      <c r="B664" s="3" t="s">
        <v>51</v>
      </c>
      <c r="C664" s="3">
        <v>46</v>
      </c>
      <c r="D664" s="12">
        <v>46</v>
      </c>
      <c r="E664" s="12">
        <v>0.34399999999999997</v>
      </c>
      <c r="F664" s="13">
        <v>167.89</v>
      </c>
      <c r="G664" s="7">
        <v>8.74</v>
      </c>
      <c r="H664" s="3">
        <v>1150</v>
      </c>
      <c r="I664" s="7">
        <v>1168</v>
      </c>
      <c r="J664" s="7">
        <v>8.74</v>
      </c>
      <c r="K664" s="14">
        <v>249.87</v>
      </c>
      <c r="L664" s="3" t="str">
        <f t="shared" si="21"/>
        <v>YES</v>
      </c>
    </row>
    <row r="665" spans="1:12">
      <c r="A665" s="6" t="str">
        <f t="shared" si="20"/>
        <v>ASME B36.10_46 ''_STD (Standard)</v>
      </c>
      <c r="B665" s="3" t="s">
        <v>51</v>
      </c>
      <c r="C665" s="3">
        <v>46</v>
      </c>
      <c r="D665" s="12">
        <v>46</v>
      </c>
      <c r="E665" s="12">
        <v>0.375</v>
      </c>
      <c r="F665" s="13">
        <v>182.9</v>
      </c>
      <c r="G665" s="7" t="s">
        <v>56</v>
      </c>
      <c r="H665" s="3">
        <v>1150</v>
      </c>
      <c r="I665" s="7">
        <v>1168</v>
      </c>
      <c r="J665" s="7">
        <v>9.5299999999999994</v>
      </c>
      <c r="K665" s="14">
        <v>272.27</v>
      </c>
      <c r="L665" s="3" t="str">
        <f t="shared" si="21"/>
        <v>YES</v>
      </c>
    </row>
    <row r="666" spans="1:12">
      <c r="A666" s="6" t="str">
        <f t="shared" si="20"/>
        <v>ASME B36.10_46 ''_10,31</v>
      </c>
      <c r="B666" s="3" t="s">
        <v>51</v>
      </c>
      <c r="C666" s="3">
        <v>46</v>
      </c>
      <c r="D666" s="12">
        <v>46</v>
      </c>
      <c r="E666" s="12">
        <v>0.40600000000000003</v>
      </c>
      <c r="F666" s="13">
        <v>197.88</v>
      </c>
      <c r="G666" s="7">
        <v>10.31</v>
      </c>
      <c r="H666" s="3">
        <v>1150</v>
      </c>
      <c r="I666" s="7">
        <v>1168</v>
      </c>
      <c r="J666" s="7">
        <v>10.31</v>
      </c>
      <c r="K666" s="14">
        <v>294.35000000000002</v>
      </c>
      <c r="L666" s="3" t="str">
        <f t="shared" si="21"/>
        <v>YES</v>
      </c>
    </row>
    <row r="667" spans="1:12">
      <c r="A667" s="6" t="str">
        <f t="shared" si="20"/>
        <v>ASME B36.10_46 ''_11,13</v>
      </c>
      <c r="B667" s="3" t="s">
        <v>51</v>
      </c>
      <c r="C667" s="3">
        <v>46</v>
      </c>
      <c r="D667" s="12">
        <v>46</v>
      </c>
      <c r="E667" s="12">
        <v>0.438</v>
      </c>
      <c r="F667" s="13">
        <v>213.33</v>
      </c>
      <c r="G667" s="7">
        <v>11.13</v>
      </c>
      <c r="H667" s="3">
        <v>1150</v>
      </c>
      <c r="I667" s="7">
        <v>1168</v>
      </c>
      <c r="J667" s="7">
        <v>11.13</v>
      </c>
      <c r="K667" s="14">
        <v>317.54000000000002</v>
      </c>
      <c r="L667" s="3" t="str">
        <f t="shared" si="21"/>
        <v>YES</v>
      </c>
    </row>
    <row r="668" spans="1:12">
      <c r="A668" s="6" t="str">
        <f t="shared" si="20"/>
        <v>ASME B36.10_46 ''_11,91</v>
      </c>
      <c r="B668" s="3" t="s">
        <v>51</v>
      </c>
      <c r="C668" s="3">
        <v>46</v>
      </c>
      <c r="D668" s="12">
        <v>46</v>
      </c>
      <c r="E668" s="12">
        <v>0.46899999999999997</v>
      </c>
      <c r="F668" s="13">
        <v>228.27</v>
      </c>
      <c r="G668" s="7">
        <v>11.91</v>
      </c>
      <c r="H668" s="3">
        <v>1150</v>
      </c>
      <c r="I668" s="7">
        <v>1168</v>
      </c>
      <c r="J668" s="7">
        <v>11.91</v>
      </c>
      <c r="K668" s="14">
        <v>339.56</v>
      </c>
      <c r="L668" s="3" t="str">
        <f t="shared" si="21"/>
        <v>YES</v>
      </c>
    </row>
    <row r="669" spans="1:12">
      <c r="A669" s="6" t="str">
        <f t="shared" si="20"/>
        <v>ASME B36.10_46 ''_XS (Extra Strong)</v>
      </c>
      <c r="B669" s="3" t="s">
        <v>51</v>
      </c>
      <c r="C669" s="3">
        <v>46</v>
      </c>
      <c r="D669" s="12">
        <v>46</v>
      </c>
      <c r="E669" s="12">
        <v>0.5</v>
      </c>
      <c r="F669" s="13">
        <v>243.2</v>
      </c>
      <c r="G669" s="7" t="s">
        <v>58</v>
      </c>
      <c r="H669" s="3">
        <v>1150</v>
      </c>
      <c r="I669" s="7">
        <v>1168</v>
      </c>
      <c r="J669" s="7">
        <v>12.7</v>
      </c>
      <c r="K669" s="14">
        <v>361.84</v>
      </c>
      <c r="L669" s="3" t="str">
        <f t="shared" si="21"/>
        <v>YES</v>
      </c>
    </row>
    <row r="670" spans="1:12">
      <c r="A670" s="6" t="str">
        <f t="shared" si="20"/>
        <v>ASME B36.10_46 ''_14,27</v>
      </c>
      <c r="B670" s="3" t="s">
        <v>51</v>
      </c>
      <c r="C670" s="3">
        <v>46</v>
      </c>
      <c r="D670" s="12">
        <v>46</v>
      </c>
      <c r="E670" s="12">
        <v>0.56200000000000006</v>
      </c>
      <c r="F670" s="13">
        <v>272.98</v>
      </c>
      <c r="G670" s="7">
        <v>14.27</v>
      </c>
      <c r="H670" s="3">
        <v>1150</v>
      </c>
      <c r="I670" s="7">
        <v>1168</v>
      </c>
      <c r="J670" s="7">
        <v>14.27</v>
      </c>
      <c r="K670" s="14">
        <v>406.02</v>
      </c>
      <c r="L670" s="3" t="str">
        <f t="shared" si="21"/>
        <v>YES</v>
      </c>
    </row>
    <row r="671" spans="1:12">
      <c r="A671" s="6" t="str">
        <f t="shared" si="20"/>
        <v>ASME B36.10_46 ''_15,88</v>
      </c>
      <c r="B671" s="3" t="s">
        <v>51</v>
      </c>
      <c r="C671" s="3">
        <v>46</v>
      </c>
      <c r="D671" s="12">
        <v>46</v>
      </c>
      <c r="E671" s="12">
        <v>0.625</v>
      </c>
      <c r="F671" s="13">
        <v>303.16000000000003</v>
      </c>
      <c r="G671" s="7">
        <v>15.88</v>
      </c>
      <c r="H671" s="3">
        <v>1150</v>
      </c>
      <c r="I671" s="7">
        <v>1168</v>
      </c>
      <c r="J671" s="7">
        <v>15.88</v>
      </c>
      <c r="K671" s="14">
        <v>451.2</v>
      </c>
      <c r="L671" s="3" t="str">
        <f t="shared" si="21"/>
        <v>YES</v>
      </c>
    </row>
    <row r="672" spans="1:12">
      <c r="A672" s="6" t="str">
        <f t="shared" si="20"/>
        <v>ASME B36.10_46 ''_17,48</v>
      </c>
      <c r="B672" s="3" t="s">
        <v>51</v>
      </c>
      <c r="C672" s="3">
        <v>46</v>
      </c>
      <c r="D672" s="12">
        <v>46</v>
      </c>
      <c r="E672" s="12">
        <v>0.68799999999999994</v>
      </c>
      <c r="F672" s="13">
        <v>333.26</v>
      </c>
      <c r="G672" s="7">
        <v>17.48</v>
      </c>
      <c r="H672" s="3">
        <v>1150</v>
      </c>
      <c r="I672" s="7">
        <v>1168</v>
      </c>
      <c r="J672" s="7">
        <v>17.48</v>
      </c>
      <c r="K672" s="14">
        <v>495.97</v>
      </c>
      <c r="L672" s="3" t="str">
        <f t="shared" si="21"/>
        <v>YES</v>
      </c>
    </row>
    <row r="673" spans="1:12">
      <c r="A673" s="6" t="str">
        <f t="shared" si="20"/>
        <v>ASME B36.10_46 ''_19,05</v>
      </c>
      <c r="B673" s="3" t="s">
        <v>51</v>
      </c>
      <c r="C673" s="3">
        <v>46</v>
      </c>
      <c r="D673" s="12">
        <v>46</v>
      </c>
      <c r="E673" s="12">
        <v>0.75</v>
      </c>
      <c r="F673" s="13">
        <v>362.79</v>
      </c>
      <c r="G673" s="7">
        <v>19.05</v>
      </c>
      <c r="H673" s="3">
        <v>1150</v>
      </c>
      <c r="I673" s="7">
        <v>1168</v>
      </c>
      <c r="J673" s="7">
        <v>19.05</v>
      </c>
      <c r="K673" s="14">
        <v>539.78</v>
      </c>
      <c r="L673" s="3" t="str">
        <f t="shared" si="21"/>
        <v>YES</v>
      </c>
    </row>
    <row r="674" spans="1:12">
      <c r="A674" s="6" t="str">
        <f t="shared" si="20"/>
        <v>ASME B36.10_46 ''_20,62</v>
      </c>
      <c r="B674" s="3" t="s">
        <v>51</v>
      </c>
      <c r="C674" s="3">
        <v>46</v>
      </c>
      <c r="D674" s="12">
        <v>46</v>
      </c>
      <c r="E674" s="12">
        <v>0.81200000000000006</v>
      </c>
      <c r="F674" s="13">
        <v>392.24</v>
      </c>
      <c r="G674" s="7">
        <v>20.62</v>
      </c>
      <c r="H674" s="3">
        <v>1150</v>
      </c>
      <c r="I674" s="7">
        <v>1168</v>
      </c>
      <c r="J674" s="7">
        <v>20.62</v>
      </c>
      <c r="K674" s="14">
        <v>583.47</v>
      </c>
      <c r="L674" s="3" t="str">
        <f t="shared" si="21"/>
        <v>YES</v>
      </c>
    </row>
    <row r="675" spans="1:12">
      <c r="A675" s="6" t="str">
        <f t="shared" si="20"/>
        <v>ASME B36.10_46 ''_22,23</v>
      </c>
      <c r="B675" s="3" t="s">
        <v>51</v>
      </c>
      <c r="C675" s="3">
        <v>46</v>
      </c>
      <c r="D675" s="12">
        <v>46</v>
      </c>
      <c r="E675" s="12">
        <v>0.875</v>
      </c>
      <c r="F675" s="13">
        <v>422.09</v>
      </c>
      <c r="G675" s="7">
        <v>22.23</v>
      </c>
      <c r="H675" s="3">
        <v>1150</v>
      </c>
      <c r="I675" s="7">
        <v>1168</v>
      </c>
      <c r="J675" s="7">
        <v>22.23</v>
      </c>
      <c r="K675" s="14">
        <v>628.14</v>
      </c>
      <c r="L675" s="3" t="str">
        <f t="shared" si="21"/>
        <v>YES</v>
      </c>
    </row>
    <row r="676" spans="1:12">
      <c r="A676" s="6" t="str">
        <f t="shared" si="20"/>
        <v>ASME B36.10_46 ''_23,83</v>
      </c>
      <c r="B676" s="3" t="s">
        <v>51</v>
      </c>
      <c r="C676" s="3">
        <v>46</v>
      </c>
      <c r="D676" s="12">
        <v>46</v>
      </c>
      <c r="E676" s="12">
        <v>0.93799999999999994</v>
      </c>
      <c r="F676" s="13">
        <v>451.85</v>
      </c>
      <c r="G676" s="7">
        <v>23.83</v>
      </c>
      <c r="H676" s="3">
        <v>1150</v>
      </c>
      <c r="I676" s="7">
        <v>1168</v>
      </c>
      <c r="J676" s="7">
        <v>23.83</v>
      </c>
      <c r="K676" s="14">
        <v>672.41</v>
      </c>
      <c r="L676" s="3" t="str">
        <f t="shared" si="21"/>
        <v>YES</v>
      </c>
    </row>
    <row r="677" spans="1:12">
      <c r="A677" s="6" t="str">
        <f t="shared" si="20"/>
        <v>ASME B36.10_46 ''_25,4</v>
      </c>
      <c r="B677" s="3" t="s">
        <v>51</v>
      </c>
      <c r="C677" s="3">
        <v>46</v>
      </c>
      <c r="D677" s="12">
        <v>46</v>
      </c>
      <c r="E677" s="12">
        <v>1</v>
      </c>
      <c r="F677" s="13">
        <v>481.05</v>
      </c>
      <c r="G677" s="7">
        <v>25.4</v>
      </c>
      <c r="H677" s="3">
        <v>1150</v>
      </c>
      <c r="I677" s="7">
        <v>1168</v>
      </c>
      <c r="J677" s="7">
        <v>25.4</v>
      </c>
      <c r="K677" s="14">
        <v>715.73</v>
      </c>
      <c r="L677" s="3" t="str">
        <f t="shared" si="21"/>
        <v>YES</v>
      </c>
    </row>
    <row r="678" spans="1:12">
      <c r="A678" s="6" t="str">
        <f t="shared" si="20"/>
        <v>ASME B36.10_46 ''_26,97</v>
      </c>
      <c r="B678" s="3" t="s">
        <v>51</v>
      </c>
      <c r="C678" s="3">
        <v>46</v>
      </c>
      <c r="D678" s="12">
        <v>46</v>
      </c>
      <c r="E678" s="12">
        <v>1.0620000000000001</v>
      </c>
      <c r="F678" s="13">
        <v>510.17</v>
      </c>
      <c r="G678" s="7">
        <v>26.97</v>
      </c>
      <c r="H678" s="3">
        <v>1150</v>
      </c>
      <c r="I678" s="7">
        <v>1168</v>
      </c>
      <c r="J678" s="7">
        <v>26.97</v>
      </c>
      <c r="K678" s="14">
        <v>758.92</v>
      </c>
      <c r="L678" s="3" t="str">
        <f t="shared" si="21"/>
        <v>YES</v>
      </c>
    </row>
    <row r="679" spans="1:12">
      <c r="A679" s="6" t="str">
        <f t="shared" si="20"/>
        <v>ASME B36.10_46 ''_28,58</v>
      </c>
      <c r="B679" s="3" t="s">
        <v>51</v>
      </c>
      <c r="C679" s="3">
        <v>46</v>
      </c>
      <c r="D679" s="12">
        <v>46</v>
      </c>
      <c r="E679" s="12">
        <v>1.125</v>
      </c>
      <c r="F679" s="13">
        <v>539.67999999999995</v>
      </c>
      <c r="G679" s="7">
        <v>28.58</v>
      </c>
      <c r="H679" s="3">
        <v>1150</v>
      </c>
      <c r="I679" s="7">
        <v>1168</v>
      </c>
      <c r="J679" s="7">
        <v>28.58</v>
      </c>
      <c r="K679" s="14">
        <v>803.09</v>
      </c>
      <c r="L679" s="3" t="str">
        <f t="shared" si="21"/>
        <v>YES</v>
      </c>
    </row>
    <row r="680" spans="1:12">
      <c r="A680" s="6" t="str">
        <f t="shared" si="20"/>
        <v>ASME B36.10_46 ''_30,18</v>
      </c>
      <c r="B680" s="3" t="s">
        <v>51</v>
      </c>
      <c r="C680" s="3">
        <v>46</v>
      </c>
      <c r="D680" s="12">
        <v>46</v>
      </c>
      <c r="E680" s="12">
        <v>1.1879999999999999</v>
      </c>
      <c r="F680" s="13">
        <v>569.1</v>
      </c>
      <c r="G680" s="7">
        <v>30.18</v>
      </c>
      <c r="H680" s="3">
        <v>1150</v>
      </c>
      <c r="I680" s="7">
        <v>1168</v>
      </c>
      <c r="J680" s="7">
        <v>30.18</v>
      </c>
      <c r="K680" s="14">
        <v>846.86</v>
      </c>
      <c r="L680" s="3" t="str">
        <f t="shared" si="21"/>
        <v>YES</v>
      </c>
    </row>
    <row r="681" spans="1:12">
      <c r="A681" s="6" t="str">
        <f t="shared" si="20"/>
        <v>ASME B36.10_46 ''_31,75</v>
      </c>
      <c r="B681" s="3" t="s">
        <v>51</v>
      </c>
      <c r="C681" s="3">
        <v>46</v>
      </c>
      <c r="D681" s="12">
        <v>46</v>
      </c>
      <c r="E681" s="12">
        <v>1.25</v>
      </c>
      <c r="F681" s="13">
        <v>597.97</v>
      </c>
      <c r="G681" s="7">
        <v>31.75</v>
      </c>
      <c r="H681" s="3">
        <v>1150</v>
      </c>
      <c r="I681" s="7">
        <v>1168</v>
      </c>
      <c r="J681" s="7">
        <v>31.75</v>
      </c>
      <c r="K681" s="14">
        <v>889.69</v>
      </c>
      <c r="L681" s="3" t="str">
        <f t="shared" si="21"/>
        <v>YES</v>
      </c>
    </row>
    <row r="682" spans="1:12">
      <c r="A682" s="6" t="str">
        <f t="shared" si="20"/>
        <v>ASME B36.10_48 ''_8,74</v>
      </c>
      <c r="B682" s="3" t="s">
        <v>51</v>
      </c>
      <c r="C682" s="3">
        <v>48</v>
      </c>
      <c r="D682" s="12">
        <v>48</v>
      </c>
      <c r="E682" s="12">
        <v>0.34399999999999997</v>
      </c>
      <c r="F682" s="13">
        <v>175.25</v>
      </c>
      <c r="G682" s="7">
        <v>8.74</v>
      </c>
      <c r="H682" s="3">
        <v>1200</v>
      </c>
      <c r="I682" s="7">
        <v>1219</v>
      </c>
      <c r="J682" s="7">
        <v>8.74</v>
      </c>
      <c r="K682" s="14">
        <v>260.86</v>
      </c>
      <c r="L682" s="3" t="str">
        <f t="shared" si="21"/>
        <v>YES</v>
      </c>
    </row>
    <row r="683" spans="1:12">
      <c r="A683" s="6" t="str">
        <f t="shared" si="20"/>
        <v>ASME B36.10_48 ''_STD (Standard)</v>
      </c>
      <c r="B683" s="3" t="s">
        <v>51</v>
      </c>
      <c r="C683" s="3">
        <v>48</v>
      </c>
      <c r="D683" s="12">
        <v>48</v>
      </c>
      <c r="E683" s="12">
        <v>0.375</v>
      </c>
      <c r="F683" s="13">
        <v>190.92</v>
      </c>
      <c r="G683" s="7" t="s">
        <v>56</v>
      </c>
      <c r="H683" s="3">
        <v>1200</v>
      </c>
      <c r="I683" s="7">
        <v>1219</v>
      </c>
      <c r="J683" s="7">
        <v>9.5299999999999994</v>
      </c>
      <c r="K683" s="14">
        <v>284.25</v>
      </c>
      <c r="L683" s="3" t="str">
        <f t="shared" si="21"/>
        <v>YES</v>
      </c>
    </row>
    <row r="684" spans="1:12">
      <c r="A684" s="6" t="str">
        <f t="shared" si="20"/>
        <v>ASME B36.10_48 ''_10,31</v>
      </c>
      <c r="B684" s="3" t="s">
        <v>51</v>
      </c>
      <c r="C684" s="3">
        <v>48</v>
      </c>
      <c r="D684" s="12">
        <v>48</v>
      </c>
      <c r="E684" s="12">
        <v>0.40600000000000003</v>
      </c>
      <c r="F684" s="13">
        <v>206.56</v>
      </c>
      <c r="G684" s="7">
        <v>10.31</v>
      </c>
      <c r="H684" s="3">
        <v>1200</v>
      </c>
      <c r="I684" s="7">
        <v>1219</v>
      </c>
      <c r="J684" s="7">
        <v>10.31</v>
      </c>
      <c r="K684" s="14">
        <v>307.32</v>
      </c>
      <c r="L684" s="3" t="str">
        <f t="shared" si="21"/>
        <v>YES</v>
      </c>
    </row>
    <row r="685" spans="1:12">
      <c r="A685" s="6" t="str">
        <f t="shared" si="20"/>
        <v>ASME B36.10_48 ''_11,13</v>
      </c>
      <c r="B685" s="3" t="s">
        <v>51</v>
      </c>
      <c r="C685" s="3">
        <v>48</v>
      </c>
      <c r="D685" s="12">
        <v>48</v>
      </c>
      <c r="E685" s="12">
        <v>0.438</v>
      </c>
      <c r="F685" s="13">
        <v>222.7</v>
      </c>
      <c r="G685" s="7">
        <v>11.13</v>
      </c>
      <c r="H685" s="3">
        <v>1200</v>
      </c>
      <c r="I685" s="7">
        <v>1219</v>
      </c>
      <c r="J685" s="7">
        <v>11.13</v>
      </c>
      <c r="K685" s="14">
        <v>331.54</v>
      </c>
      <c r="L685" s="3" t="str">
        <f t="shared" si="21"/>
        <v>YES</v>
      </c>
    </row>
    <row r="686" spans="1:12">
      <c r="A686" s="6" t="str">
        <f t="shared" si="20"/>
        <v>ASME B36.10_48 ''_11,91</v>
      </c>
      <c r="B686" s="3" t="s">
        <v>51</v>
      </c>
      <c r="C686" s="3">
        <v>48</v>
      </c>
      <c r="D686" s="12">
        <v>48</v>
      </c>
      <c r="E686" s="12">
        <v>0.46899999999999997</v>
      </c>
      <c r="F686" s="13">
        <v>238.3</v>
      </c>
      <c r="G686" s="7">
        <v>11.91</v>
      </c>
      <c r="H686" s="3">
        <v>1200</v>
      </c>
      <c r="I686" s="7">
        <v>1219</v>
      </c>
      <c r="J686" s="7">
        <v>11.91</v>
      </c>
      <c r="K686" s="14">
        <v>354.54</v>
      </c>
      <c r="L686" s="3" t="str">
        <f t="shared" si="21"/>
        <v>YES</v>
      </c>
    </row>
    <row r="687" spans="1:12">
      <c r="A687" s="6" t="str">
        <f t="shared" si="20"/>
        <v>ASME B36.10_48 ''_XS (Extra Strong)</v>
      </c>
      <c r="B687" s="3" t="s">
        <v>51</v>
      </c>
      <c r="C687" s="3">
        <v>48</v>
      </c>
      <c r="D687" s="12">
        <v>48</v>
      </c>
      <c r="E687" s="12">
        <v>0.5</v>
      </c>
      <c r="F687" s="13">
        <v>253.89</v>
      </c>
      <c r="G687" s="7" t="s">
        <v>58</v>
      </c>
      <c r="H687" s="3">
        <v>1200</v>
      </c>
      <c r="I687" s="7">
        <v>1219</v>
      </c>
      <c r="J687" s="7">
        <v>12.7</v>
      </c>
      <c r="K687" s="14">
        <v>377.81</v>
      </c>
      <c r="L687" s="3" t="str">
        <f t="shared" si="21"/>
        <v>YES</v>
      </c>
    </row>
    <row r="688" spans="1:12">
      <c r="A688" s="6" t="str">
        <f t="shared" si="20"/>
        <v>ASME B36.10_48 ''_14,27</v>
      </c>
      <c r="B688" s="3" t="s">
        <v>51</v>
      </c>
      <c r="C688" s="3">
        <v>48</v>
      </c>
      <c r="D688" s="12">
        <v>48</v>
      </c>
      <c r="E688" s="12">
        <v>0.56200000000000006</v>
      </c>
      <c r="F688" s="13">
        <v>285</v>
      </c>
      <c r="G688" s="7">
        <v>14.27</v>
      </c>
      <c r="H688" s="3">
        <v>1200</v>
      </c>
      <c r="I688" s="7">
        <v>1219</v>
      </c>
      <c r="J688" s="7">
        <v>14.27</v>
      </c>
      <c r="K688" s="14">
        <v>423.97</v>
      </c>
      <c r="L688" s="3" t="str">
        <f t="shared" si="21"/>
        <v>YES</v>
      </c>
    </row>
    <row r="689" spans="1:12">
      <c r="A689" s="6" t="str">
        <f t="shared" si="20"/>
        <v>ASME B36.10_48 ''_15,88</v>
      </c>
      <c r="B689" s="3" t="s">
        <v>51</v>
      </c>
      <c r="C689" s="3">
        <v>48</v>
      </c>
      <c r="D689" s="12">
        <v>48</v>
      </c>
      <c r="E689" s="12">
        <v>0.625</v>
      </c>
      <c r="F689" s="13">
        <v>316.52</v>
      </c>
      <c r="G689" s="7">
        <v>15.88</v>
      </c>
      <c r="H689" s="3">
        <v>1200</v>
      </c>
      <c r="I689" s="7">
        <v>1219</v>
      </c>
      <c r="J689" s="7">
        <v>15.88</v>
      </c>
      <c r="K689" s="14">
        <v>471.17</v>
      </c>
      <c r="L689" s="3" t="str">
        <f t="shared" si="21"/>
        <v>YES</v>
      </c>
    </row>
    <row r="690" spans="1:12">
      <c r="A690" s="6" t="str">
        <f t="shared" si="20"/>
        <v>ASME B36.10_48 ''_17,48</v>
      </c>
      <c r="B690" s="3" t="s">
        <v>51</v>
      </c>
      <c r="C690" s="3">
        <v>48</v>
      </c>
      <c r="D690" s="12">
        <v>48</v>
      </c>
      <c r="E690" s="12">
        <v>0.68799999999999994</v>
      </c>
      <c r="F690" s="13">
        <v>347.97</v>
      </c>
      <c r="G690" s="7">
        <v>17.48</v>
      </c>
      <c r="H690" s="3">
        <v>1200</v>
      </c>
      <c r="I690" s="7">
        <v>1219</v>
      </c>
      <c r="J690" s="7">
        <v>17.48</v>
      </c>
      <c r="K690" s="14">
        <v>517.95000000000005</v>
      </c>
      <c r="L690" s="3" t="str">
        <f t="shared" si="21"/>
        <v>YES</v>
      </c>
    </row>
    <row r="691" spans="1:12">
      <c r="A691" s="6" t="str">
        <f t="shared" si="20"/>
        <v>ASME B36.10_48 ''_19,05</v>
      </c>
      <c r="B691" s="3" t="s">
        <v>51</v>
      </c>
      <c r="C691" s="3">
        <v>48</v>
      </c>
      <c r="D691" s="12">
        <v>48</v>
      </c>
      <c r="E691" s="12">
        <v>0.75</v>
      </c>
      <c r="F691" s="13">
        <v>378.83</v>
      </c>
      <c r="G691" s="7">
        <v>19.05</v>
      </c>
      <c r="H691" s="3">
        <v>1200</v>
      </c>
      <c r="I691" s="7">
        <v>1219</v>
      </c>
      <c r="J691" s="7">
        <v>19.05</v>
      </c>
      <c r="K691" s="14">
        <v>563.74</v>
      </c>
      <c r="L691" s="3" t="str">
        <f t="shared" si="21"/>
        <v>YES</v>
      </c>
    </row>
    <row r="692" spans="1:12">
      <c r="A692" s="6" t="str">
        <f t="shared" si="20"/>
        <v>ASME B36.10_48 ''_20,62</v>
      </c>
      <c r="B692" s="3" t="s">
        <v>51</v>
      </c>
      <c r="C692" s="3">
        <v>48</v>
      </c>
      <c r="D692" s="12">
        <v>48</v>
      </c>
      <c r="E692" s="12">
        <v>0.81200000000000006</v>
      </c>
      <c r="F692" s="13">
        <v>409.61</v>
      </c>
      <c r="G692" s="7">
        <v>20.62</v>
      </c>
      <c r="H692" s="3">
        <v>1200</v>
      </c>
      <c r="I692" s="7">
        <v>1219</v>
      </c>
      <c r="J692" s="7">
        <v>20.62</v>
      </c>
      <c r="K692" s="14">
        <v>609.4</v>
      </c>
      <c r="L692" s="3" t="str">
        <f t="shared" si="21"/>
        <v>YES</v>
      </c>
    </row>
    <row r="693" spans="1:12">
      <c r="A693" s="6" t="str">
        <f t="shared" si="20"/>
        <v>ASME B36.10_48 ''_22,23</v>
      </c>
      <c r="B693" s="3" t="s">
        <v>51</v>
      </c>
      <c r="C693" s="3">
        <v>48</v>
      </c>
      <c r="D693" s="12">
        <v>48</v>
      </c>
      <c r="E693" s="12">
        <v>0.875</v>
      </c>
      <c r="F693" s="13">
        <v>440.8</v>
      </c>
      <c r="G693" s="7">
        <v>22.23</v>
      </c>
      <c r="H693" s="3">
        <v>1200</v>
      </c>
      <c r="I693" s="7">
        <v>1219</v>
      </c>
      <c r="J693" s="7">
        <v>22.23</v>
      </c>
      <c r="K693" s="14">
        <v>656.1</v>
      </c>
      <c r="L693" s="3" t="str">
        <f t="shared" si="21"/>
        <v>YES</v>
      </c>
    </row>
    <row r="694" spans="1:12">
      <c r="A694" s="6" t="str">
        <f t="shared" si="20"/>
        <v>ASME B36.10_48 ''_23,83</v>
      </c>
      <c r="B694" s="3" t="s">
        <v>51</v>
      </c>
      <c r="C694" s="3">
        <v>48</v>
      </c>
      <c r="D694" s="12">
        <v>48</v>
      </c>
      <c r="E694" s="12">
        <v>0.93799999999999994</v>
      </c>
      <c r="F694" s="13">
        <v>471.9</v>
      </c>
      <c r="G694" s="7">
        <v>23.83</v>
      </c>
      <c r="H694" s="3">
        <v>1200</v>
      </c>
      <c r="I694" s="7">
        <v>1219</v>
      </c>
      <c r="J694" s="7">
        <v>23.83</v>
      </c>
      <c r="K694" s="14">
        <v>702.38</v>
      </c>
      <c r="L694" s="3" t="str">
        <f t="shared" si="21"/>
        <v>YES</v>
      </c>
    </row>
    <row r="695" spans="1:12">
      <c r="A695" s="6" t="str">
        <f t="shared" si="20"/>
        <v>ASME B36.10_48 ''_25,4</v>
      </c>
      <c r="B695" s="3" t="s">
        <v>51</v>
      </c>
      <c r="C695" s="3">
        <v>48</v>
      </c>
      <c r="D695" s="12">
        <v>48</v>
      </c>
      <c r="E695" s="12">
        <v>1</v>
      </c>
      <c r="F695" s="13">
        <v>502.43</v>
      </c>
      <c r="G695" s="7">
        <v>25.4</v>
      </c>
      <c r="H695" s="3">
        <v>1200</v>
      </c>
      <c r="I695" s="7">
        <v>1219</v>
      </c>
      <c r="J695" s="7">
        <v>25.4</v>
      </c>
      <c r="K695" s="14">
        <v>747.67</v>
      </c>
      <c r="L695" s="3" t="str">
        <f t="shared" si="21"/>
        <v>YES</v>
      </c>
    </row>
    <row r="696" spans="1:12">
      <c r="A696" s="6" t="str">
        <f t="shared" si="20"/>
        <v>ASME B36.10_48 ''_26,97</v>
      </c>
      <c r="B696" s="3" t="s">
        <v>51</v>
      </c>
      <c r="C696" s="3">
        <v>48</v>
      </c>
      <c r="D696" s="12">
        <v>48</v>
      </c>
      <c r="E696" s="12">
        <v>1.0620000000000001</v>
      </c>
      <c r="F696" s="13">
        <v>532.88</v>
      </c>
      <c r="G696" s="7">
        <v>26.97</v>
      </c>
      <c r="H696" s="3">
        <v>1200</v>
      </c>
      <c r="I696" s="7">
        <v>1219</v>
      </c>
      <c r="J696" s="7">
        <v>26.97</v>
      </c>
      <c r="K696" s="14">
        <v>792.84</v>
      </c>
      <c r="L696" s="3" t="str">
        <f t="shared" si="21"/>
        <v>YES</v>
      </c>
    </row>
    <row r="697" spans="1:12">
      <c r="A697" s="6" t="str">
        <f t="shared" si="20"/>
        <v>ASME B36.10_48 ''_28,58</v>
      </c>
      <c r="B697" s="3" t="s">
        <v>51</v>
      </c>
      <c r="C697" s="3">
        <v>48</v>
      </c>
      <c r="D697" s="12">
        <v>48</v>
      </c>
      <c r="E697" s="12">
        <v>1.125</v>
      </c>
      <c r="F697" s="13">
        <v>563.73</v>
      </c>
      <c r="G697" s="7">
        <v>28.58</v>
      </c>
      <c r="H697" s="3">
        <v>1200</v>
      </c>
      <c r="I697" s="7">
        <v>1219</v>
      </c>
      <c r="J697" s="7">
        <v>28.58</v>
      </c>
      <c r="K697" s="14">
        <v>839.04</v>
      </c>
      <c r="L697" s="3" t="str">
        <f t="shared" si="21"/>
        <v>YES</v>
      </c>
    </row>
    <row r="698" spans="1:12">
      <c r="A698" s="6" t="str">
        <f t="shared" si="20"/>
        <v>ASME B36.10_48 ''_30,18</v>
      </c>
      <c r="B698" s="3" t="s">
        <v>51</v>
      </c>
      <c r="C698" s="3">
        <v>48</v>
      </c>
      <c r="D698" s="12">
        <v>48</v>
      </c>
      <c r="E698" s="12">
        <v>1.1879999999999999</v>
      </c>
      <c r="F698" s="13">
        <v>594.5</v>
      </c>
      <c r="G698" s="7">
        <v>30.18</v>
      </c>
      <c r="H698" s="3">
        <v>1200</v>
      </c>
      <c r="I698" s="7">
        <v>1219</v>
      </c>
      <c r="J698" s="7">
        <v>30.18</v>
      </c>
      <c r="K698" s="14">
        <v>884.82</v>
      </c>
      <c r="L698" s="3" t="str">
        <f t="shared" si="21"/>
        <v>YES</v>
      </c>
    </row>
    <row r="699" spans="1:12">
      <c r="A699" s="6" t="str">
        <f t="shared" si="20"/>
        <v>ASME B36.10_48 ''_31,75</v>
      </c>
      <c r="B699" s="3" t="s">
        <v>51</v>
      </c>
      <c r="C699" s="3">
        <v>48</v>
      </c>
      <c r="D699" s="12">
        <v>48</v>
      </c>
      <c r="E699" s="12">
        <v>1.25</v>
      </c>
      <c r="F699" s="13">
        <v>624.70000000000005</v>
      </c>
      <c r="G699" s="7">
        <v>31.75</v>
      </c>
      <c r="H699" s="3">
        <v>1200</v>
      </c>
      <c r="I699" s="7">
        <v>1219</v>
      </c>
      <c r="J699" s="7">
        <v>31.75</v>
      </c>
      <c r="K699" s="14">
        <v>929.62</v>
      </c>
      <c r="L699" s="3" t="str">
        <f t="shared" si="21"/>
        <v>YES</v>
      </c>
    </row>
    <row r="700" spans="1:12">
      <c r="A700" s="6" t="str">
        <f t="shared" si="20"/>
        <v>ASME B36.10_52 ''_9,53</v>
      </c>
      <c r="B700" s="3" t="s">
        <v>51</v>
      </c>
      <c r="C700" s="3">
        <v>52</v>
      </c>
      <c r="D700" s="12">
        <v>52</v>
      </c>
      <c r="E700" s="12">
        <v>0.375</v>
      </c>
      <c r="F700" s="13">
        <v>206.95</v>
      </c>
      <c r="G700" s="7">
        <v>9.5299999999999994</v>
      </c>
      <c r="H700" s="3">
        <v>1300</v>
      </c>
      <c r="I700" s="7">
        <v>1321</v>
      </c>
      <c r="J700" s="7">
        <v>9.5299999999999994</v>
      </c>
      <c r="K700" s="14">
        <v>308.23</v>
      </c>
      <c r="L700" s="3" t="str">
        <f t="shared" si="21"/>
        <v>YES</v>
      </c>
    </row>
    <row r="701" spans="1:12">
      <c r="A701" s="6" t="str">
        <f t="shared" si="20"/>
        <v>ASME B36.10_52 ''_10,31</v>
      </c>
      <c r="B701" s="3" t="s">
        <v>51</v>
      </c>
      <c r="C701" s="3">
        <v>52</v>
      </c>
      <c r="D701" s="12">
        <v>52</v>
      </c>
      <c r="E701" s="12">
        <v>0.40600000000000003</v>
      </c>
      <c r="F701" s="13">
        <v>223.93</v>
      </c>
      <c r="G701" s="7">
        <v>10.31</v>
      </c>
      <c r="H701" s="3">
        <v>1300</v>
      </c>
      <c r="I701" s="7">
        <v>1321</v>
      </c>
      <c r="J701" s="7">
        <v>10.31</v>
      </c>
      <c r="K701" s="14">
        <v>333.26</v>
      </c>
      <c r="L701" s="3" t="str">
        <f t="shared" si="21"/>
        <v>YES</v>
      </c>
    </row>
    <row r="702" spans="1:12">
      <c r="A702" s="6" t="str">
        <f t="shared" si="20"/>
        <v>ASME B36.10_52 ''_11,13</v>
      </c>
      <c r="B702" s="3" t="s">
        <v>51</v>
      </c>
      <c r="C702" s="3">
        <v>52</v>
      </c>
      <c r="D702" s="12">
        <v>52</v>
      </c>
      <c r="E702" s="12">
        <v>0.438</v>
      </c>
      <c r="F702" s="13">
        <v>241.42</v>
      </c>
      <c r="G702" s="7">
        <v>11.13</v>
      </c>
      <c r="H702" s="3">
        <v>1300</v>
      </c>
      <c r="I702" s="7">
        <v>1321</v>
      </c>
      <c r="J702" s="7">
        <v>11.13</v>
      </c>
      <c r="K702" s="14">
        <v>359.54</v>
      </c>
      <c r="L702" s="3" t="str">
        <f t="shared" si="21"/>
        <v>YES</v>
      </c>
    </row>
    <row r="703" spans="1:12">
      <c r="A703" s="6" t="str">
        <f t="shared" si="20"/>
        <v>ASME B36.10_52 ''_11,91</v>
      </c>
      <c r="B703" s="3" t="s">
        <v>51</v>
      </c>
      <c r="C703" s="3">
        <v>52</v>
      </c>
      <c r="D703" s="12">
        <v>52</v>
      </c>
      <c r="E703" s="12">
        <v>0.46899999999999997</v>
      </c>
      <c r="F703" s="13">
        <v>258.36</v>
      </c>
      <c r="G703" s="7">
        <v>11.91</v>
      </c>
      <c r="H703" s="3">
        <v>1300</v>
      </c>
      <c r="I703" s="7">
        <v>1321</v>
      </c>
      <c r="J703" s="7">
        <v>11.91</v>
      </c>
      <c r="K703" s="14">
        <v>384.5</v>
      </c>
      <c r="L703" s="3" t="str">
        <f t="shared" si="21"/>
        <v>YES</v>
      </c>
    </row>
    <row r="704" spans="1:12">
      <c r="A704" s="6" t="str">
        <f t="shared" si="20"/>
        <v>ASME B36.10_52 ''_12,7</v>
      </c>
      <c r="B704" s="3" t="s">
        <v>51</v>
      </c>
      <c r="C704" s="3">
        <v>52</v>
      </c>
      <c r="D704" s="12">
        <v>52</v>
      </c>
      <c r="E704" s="12">
        <v>0.5</v>
      </c>
      <c r="F704" s="13">
        <v>275.27</v>
      </c>
      <c r="G704" s="7">
        <v>12.7</v>
      </c>
      <c r="H704" s="3">
        <v>1300</v>
      </c>
      <c r="I704" s="7">
        <v>1321</v>
      </c>
      <c r="J704" s="7">
        <v>12.7</v>
      </c>
      <c r="K704" s="14">
        <v>409.76</v>
      </c>
      <c r="L704" s="3" t="str">
        <f t="shared" si="21"/>
        <v>YES</v>
      </c>
    </row>
    <row r="705" spans="1:12">
      <c r="A705" s="6" t="str">
        <f t="shared" si="20"/>
        <v>ASME B36.10_52 ''_14,27</v>
      </c>
      <c r="B705" s="3" t="s">
        <v>51</v>
      </c>
      <c r="C705" s="3">
        <v>52</v>
      </c>
      <c r="D705" s="12">
        <v>52</v>
      </c>
      <c r="E705" s="12">
        <v>0.56200000000000006</v>
      </c>
      <c r="F705" s="13">
        <v>309.02999999999997</v>
      </c>
      <c r="G705" s="7">
        <v>14.27</v>
      </c>
      <c r="H705" s="3">
        <v>1300</v>
      </c>
      <c r="I705" s="7">
        <v>1321</v>
      </c>
      <c r="J705" s="7">
        <v>14.27</v>
      </c>
      <c r="K705" s="14">
        <v>459.86</v>
      </c>
      <c r="L705" s="3" t="str">
        <f t="shared" si="21"/>
        <v>YES</v>
      </c>
    </row>
    <row r="706" spans="1:12">
      <c r="A706" s="6" t="str">
        <f t="shared" si="20"/>
        <v>ASME B36.10_52 ''_15,88</v>
      </c>
      <c r="B706" s="3" t="s">
        <v>51</v>
      </c>
      <c r="C706" s="3">
        <v>52</v>
      </c>
      <c r="D706" s="12">
        <v>52</v>
      </c>
      <c r="E706" s="12">
        <v>0.625</v>
      </c>
      <c r="F706" s="13">
        <v>343.25</v>
      </c>
      <c r="G706" s="7">
        <v>15.88</v>
      </c>
      <c r="H706" s="3">
        <v>1300</v>
      </c>
      <c r="I706" s="7">
        <v>1321</v>
      </c>
      <c r="J706" s="7">
        <v>15.88</v>
      </c>
      <c r="K706" s="14">
        <v>511.12</v>
      </c>
      <c r="L706" s="3" t="str">
        <f t="shared" si="21"/>
        <v>YES</v>
      </c>
    </row>
    <row r="707" spans="1:12">
      <c r="A707" s="6" t="str">
        <f t="shared" si="20"/>
        <v>ASME B36.10_52 ''_17,48</v>
      </c>
      <c r="B707" s="3" t="s">
        <v>51</v>
      </c>
      <c r="C707" s="3">
        <v>52</v>
      </c>
      <c r="D707" s="12">
        <v>52</v>
      </c>
      <c r="E707" s="12">
        <v>0.68799999999999994</v>
      </c>
      <c r="F707" s="13">
        <v>377.39</v>
      </c>
      <c r="G707" s="7">
        <v>17.48</v>
      </c>
      <c r="H707" s="3">
        <v>1300</v>
      </c>
      <c r="I707" s="7">
        <v>1321</v>
      </c>
      <c r="J707" s="7">
        <v>17.48</v>
      </c>
      <c r="K707" s="14">
        <v>561.92999999999995</v>
      </c>
      <c r="L707" s="3" t="str">
        <f t="shared" si="21"/>
        <v>YES</v>
      </c>
    </row>
    <row r="708" spans="1:12">
      <c r="A708" s="6" t="str">
        <f t="shared" si="20"/>
        <v>ASME B36.10_52 ''_19,05</v>
      </c>
      <c r="B708" s="3" t="s">
        <v>51</v>
      </c>
      <c r="C708" s="3">
        <v>52</v>
      </c>
      <c r="D708" s="12">
        <v>52</v>
      </c>
      <c r="E708" s="12">
        <v>0.75</v>
      </c>
      <c r="F708" s="13">
        <v>410.9</v>
      </c>
      <c r="G708" s="7">
        <v>19.05</v>
      </c>
      <c r="H708" s="3">
        <v>1300</v>
      </c>
      <c r="I708" s="7">
        <v>1321</v>
      </c>
      <c r="J708" s="7">
        <v>19.05</v>
      </c>
      <c r="K708" s="14">
        <v>611.66</v>
      </c>
      <c r="L708" s="3" t="str">
        <f t="shared" si="21"/>
        <v>YES</v>
      </c>
    </row>
    <row r="709" spans="1:12">
      <c r="A709" s="6" t="str">
        <f t="shared" ref="A709:A772" si="22">CONCATENATE(B709,"_",C709," ''_",G709)</f>
        <v>ASME B36.10_52 ''_20,62</v>
      </c>
      <c r="B709" s="3" t="s">
        <v>51</v>
      </c>
      <c r="C709" s="3">
        <v>52</v>
      </c>
      <c r="D709" s="12">
        <v>52</v>
      </c>
      <c r="E709" s="12">
        <v>0.81200000000000006</v>
      </c>
      <c r="F709" s="13">
        <v>444.33</v>
      </c>
      <c r="G709" s="7">
        <v>20.62</v>
      </c>
      <c r="H709" s="3">
        <v>1300</v>
      </c>
      <c r="I709" s="7">
        <v>1321</v>
      </c>
      <c r="J709" s="7">
        <v>20.62</v>
      </c>
      <c r="K709" s="14">
        <v>661.27</v>
      </c>
      <c r="L709" s="3" t="str">
        <f t="shared" ref="L709:L772" si="23">IF(E709/D709&lt;=3%,"YES","NO")</f>
        <v>YES</v>
      </c>
    </row>
    <row r="710" spans="1:12">
      <c r="A710" s="6" t="str">
        <f t="shared" si="22"/>
        <v>ASME B36.10_52 ''_22,23</v>
      </c>
      <c r="B710" s="3" t="s">
        <v>51</v>
      </c>
      <c r="C710" s="3">
        <v>52</v>
      </c>
      <c r="D710" s="12">
        <v>52</v>
      </c>
      <c r="E710" s="12">
        <v>0.875</v>
      </c>
      <c r="F710" s="13">
        <v>478.21</v>
      </c>
      <c r="G710" s="7">
        <v>22.23</v>
      </c>
      <c r="H710" s="3">
        <v>1300</v>
      </c>
      <c r="I710" s="7">
        <v>1321</v>
      </c>
      <c r="J710" s="7">
        <v>22.23</v>
      </c>
      <c r="K710" s="14">
        <v>712.02</v>
      </c>
      <c r="L710" s="3" t="str">
        <f t="shared" si="23"/>
        <v>YES</v>
      </c>
    </row>
    <row r="711" spans="1:12">
      <c r="A711" s="6" t="str">
        <f t="shared" si="22"/>
        <v>ASME B36.10_52 ''_23,83</v>
      </c>
      <c r="B711" s="3" t="s">
        <v>51</v>
      </c>
      <c r="C711" s="3">
        <v>52</v>
      </c>
      <c r="D711" s="12">
        <v>52</v>
      </c>
      <c r="E711" s="12">
        <v>0.93799999999999994</v>
      </c>
      <c r="F711" s="13">
        <v>512.01</v>
      </c>
      <c r="G711" s="7">
        <v>23.83</v>
      </c>
      <c r="H711" s="3">
        <v>1300</v>
      </c>
      <c r="I711" s="7">
        <v>1321</v>
      </c>
      <c r="J711" s="7">
        <v>23.83</v>
      </c>
      <c r="K711" s="14">
        <v>762.33</v>
      </c>
      <c r="L711" s="3" t="str">
        <f t="shared" si="23"/>
        <v>YES</v>
      </c>
    </row>
    <row r="712" spans="1:12">
      <c r="A712" s="6" t="str">
        <f t="shared" si="22"/>
        <v>ASME B36.10_52 ''_25,4</v>
      </c>
      <c r="B712" s="3" t="s">
        <v>51</v>
      </c>
      <c r="C712" s="3">
        <v>52</v>
      </c>
      <c r="D712" s="12">
        <v>52</v>
      </c>
      <c r="E712" s="12">
        <v>1</v>
      </c>
      <c r="F712" s="13">
        <v>545.19000000000005</v>
      </c>
      <c r="G712" s="7">
        <v>25.4</v>
      </c>
      <c r="H712" s="3">
        <v>1300</v>
      </c>
      <c r="I712" s="7">
        <v>1321</v>
      </c>
      <c r="J712" s="7">
        <v>25.4</v>
      </c>
      <c r="K712" s="14">
        <v>811.57</v>
      </c>
      <c r="L712" s="3" t="str">
        <f t="shared" si="23"/>
        <v>YES</v>
      </c>
    </row>
    <row r="713" spans="1:12">
      <c r="A713" s="6" t="str">
        <f t="shared" si="22"/>
        <v>ASME B36.10_52 ''_26,97</v>
      </c>
      <c r="B713" s="3" t="s">
        <v>51</v>
      </c>
      <c r="C713" s="3">
        <v>52</v>
      </c>
      <c r="D713" s="12">
        <v>52</v>
      </c>
      <c r="E713" s="12">
        <v>1.0620000000000001</v>
      </c>
      <c r="F713" s="13">
        <v>578.29</v>
      </c>
      <c r="G713" s="7">
        <v>26.97</v>
      </c>
      <c r="H713" s="3">
        <v>1300</v>
      </c>
      <c r="I713" s="7">
        <v>1321</v>
      </c>
      <c r="J713" s="7">
        <v>26.97</v>
      </c>
      <c r="K713" s="14">
        <v>860.69</v>
      </c>
      <c r="L713" s="3" t="str">
        <f t="shared" si="23"/>
        <v>YES</v>
      </c>
    </row>
    <row r="714" spans="1:12">
      <c r="A714" s="6" t="str">
        <f t="shared" si="22"/>
        <v>ASME B36.10_52 ''_28,58</v>
      </c>
      <c r="B714" s="3" t="s">
        <v>51</v>
      </c>
      <c r="C714" s="3">
        <v>52</v>
      </c>
      <c r="D714" s="12">
        <v>52</v>
      </c>
      <c r="E714" s="12">
        <v>1.125</v>
      </c>
      <c r="F714" s="13">
        <v>611.84</v>
      </c>
      <c r="G714" s="7">
        <v>28.58</v>
      </c>
      <c r="H714" s="3">
        <v>1300</v>
      </c>
      <c r="I714" s="7">
        <v>1321</v>
      </c>
      <c r="J714" s="7">
        <v>28.58</v>
      </c>
      <c r="K714" s="14">
        <v>910.93</v>
      </c>
      <c r="L714" s="3" t="str">
        <f t="shared" si="23"/>
        <v>YES</v>
      </c>
    </row>
    <row r="715" spans="1:12">
      <c r="A715" s="6" t="str">
        <f t="shared" si="22"/>
        <v>ASME B36.10_52 ''_30,18</v>
      </c>
      <c r="B715" s="3" t="s">
        <v>51</v>
      </c>
      <c r="C715" s="3">
        <v>52</v>
      </c>
      <c r="D715" s="12">
        <v>52</v>
      </c>
      <c r="E715" s="12">
        <v>1.1879999999999999</v>
      </c>
      <c r="F715" s="13">
        <v>645.29999999999995</v>
      </c>
      <c r="G715" s="7">
        <v>30.18</v>
      </c>
      <c r="H715" s="3">
        <v>1300</v>
      </c>
      <c r="I715" s="7">
        <v>1321</v>
      </c>
      <c r="J715" s="7">
        <v>30.18</v>
      </c>
      <c r="K715" s="14">
        <v>960.74</v>
      </c>
      <c r="L715" s="3" t="str">
        <f t="shared" si="23"/>
        <v>YES</v>
      </c>
    </row>
    <row r="716" spans="1:12">
      <c r="A716" s="6" t="str">
        <f t="shared" si="22"/>
        <v>ASME B36.10_52 ''_31,75</v>
      </c>
      <c r="B716" s="3" t="s">
        <v>51</v>
      </c>
      <c r="C716" s="3">
        <v>52</v>
      </c>
      <c r="D716" s="12">
        <v>52</v>
      </c>
      <c r="E716" s="12">
        <v>1.25</v>
      </c>
      <c r="F716" s="13">
        <v>678.15</v>
      </c>
      <c r="G716" s="7">
        <v>31.75</v>
      </c>
      <c r="H716" s="3">
        <v>1300</v>
      </c>
      <c r="I716" s="7">
        <v>1321</v>
      </c>
      <c r="J716" s="7">
        <v>31.75</v>
      </c>
      <c r="K716" s="14">
        <v>1009.49</v>
      </c>
      <c r="L716" s="3" t="str">
        <f t="shared" si="23"/>
        <v>YES</v>
      </c>
    </row>
    <row r="717" spans="1:12">
      <c r="A717" s="6" t="str">
        <f t="shared" si="22"/>
        <v>ASME B36.10_56 ''_9,53</v>
      </c>
      <c r="B717" s="3" t="s">
        <v>51</v>
      </c>
      <c r="C717" s="3">
        <v>56</v>
      </c>
      <c r="D717" s="12">
        <v>56</v>
      </c>
      <c r="E717" s="12">
        <v>0.375</v>
      </c>
      <c r="F717" s="13">
        <v>222.99</v>
      </c>
      <c r="G717" s="7">
        <v>9.5299999999999994</v>
      </c>
      <c r="H717" s="3">
        <v>1400</v>
      </c>
      <c r="I717" s="7">
        <v>1422</v>
      </c>
      <c r="J717" s="7">
        <v>9.5299999999999994</v>
      </c>
      <c r="K717" s="14">
        <v>331.96</v>
      </c>
      <c r="L717" s="3" t="str">
        <f t="shared" si="23"/>
        <v>YES</v>
      </c>
    </row>
    <row r="718" spans="1:12">
      <c r="A718" s="6" t="str">
        <f t="shared" si="22"/>
        <v>ASME B36.10_56 ''_10,31</v>
      </c>
      <c r="B718" s="3" t="s">
        <v>51</v>
      </c>
      <c r="C718" s="3">
        <v>56</v>
      </c>
      <c r="D718" s="12">
        <v>56</v>
      </c>
      <c r="E718" s="12">
        <v>0.40600000000000003</v>
      </c>
      <c r="F718" s="13">
        <v>241.29</v>
      </c>
      <c r="G718" s="7">
        <v>10.31</v>
      </c>
      <c r="H718" s="3">
        <v>1400</v>
      </c>
      <c r="I718" s="7">
        <v>1422</v>
      </c>
      <c r="J718" s="7">
        <v>10.31</v>
      </c>
      <c r="K718" s="14">
        <v>358.94</v>
      </c>
      <c r="L718" s="3" t="str">
        <f t="shared" si="23"/>
        <v>YES</v>
      </c>
    </row>
    <row r="719" spans="1:12">
      <c r="A719" s="6" t="str">
        <f t="shared" si="22"/>
        <v>ASME B36.10_56 ''_11,13</v>
      </c>
      <c r="B719" s="3" t="s">
        <v>51</v>
      </c>
      <c r="C719" s="3">
        <v>56</v>
      </c>
      <c r="D719" s="12">
        <v>56</v>
      </c>
      <c r="E719" s="12">
        <v>0.438</v>
      </c>
      <c r="F719" s="13">
        <v>260.14999999999998</v>
      </c>
      <c r="G719" s="7">
        <v>11.13</v>
      </c>
      <c r="H719" s="3">
        <v>1400</v>
      </c>
      <c r="I719" s="7">
        <v>1422</v>
      </c>
      <c r="J719" s="7">
        <v>11.13</v>
      </c>
      <c r="K719" s="14">
        <v>387.26</v>
      </c>
      <c r="L719" s="3" t="str">
        <f t="shared" si="23"/>
        <v>YES</v>
      </c>
    </row>
    <row r="720" spans="1:12">
      <c r="A720" s="6" t="str">
        <f t="shared" si="22"/>
        <v>ASME B36.10_56 ''_11,91</v>
      </c>
      <c r="B720" s="3" t="s">
        <v>51</v>
      </c>
      <c r="C720" s="3">
        <v>56</v>
      </c>
      <c r="D720" s="12">
        <v>56</v>
      </c>
      <c r="E720" s="12">
        <v>0.46899999999999997</v>
      </c>
      <c r="F720" s="13">
        <v>278.41000000000003</v>
      </c>
      <c r="G720" s="7">
        <v>11.91</v>
      </c>
      <c r="H720" s="3">
        <v>1400</v>
      </c>
      <c r="I720" s="7">
        <v>1422</v>
      </c>
      <c r="J720" s="7">
        <v>11.91</v>
      </c>
      <c r="K720" s="14">
        <v>414.17</v>
      </c>
      <c r="L720" s="3" t="str">
        <f t="shared" si="23"/>
        <v>YES</v>
      </c>
    </row>
    <row r="721" spans="1:12">
      <c r="A721" s="6" t="str">
        <f t="shared" si="22"/>
        <v>ASME B36.10_56 ''_12,7</v>
      </c>
      <c r="B721" s="3" t="s">
        <v>51</v>
      </c>
      <c r="C721" s="3">
        <v>56</v>
      </c>
      <c r="D721" s="12">
        <v>56</v>
      </c>
      <c r="E721" s="12">
        <v>0.5</v>
      </c>
      <c r="F721" s="13">
        <v>296.64999999999998</v>
      </c>
      <c r="G721" s="7">
        <v>12.7</v>
      </c>
      <c r="H721" s="3">
        <v>1400</v>
      </c>
      <c r="I721" s="7">
        <v>1422</v>
      </c>
      <c r="J721" s="7">
        <v>12.7</v>
      </c>
      <c r="K721" s="14">
        <v>441.39</v>
      </c>
      <c r="L721" s="3" t="str">
        <f t="shared" si="23"/>
        <v>YES</v>
      </c>
    </row>
    <row r="722" spans="1:12">
      <c r="A722" s="6" t="str">
        <f t="shared" si="22"/>
        <v>ASME B36.10_56 ''_14,27</v>
      </c>
      <c r="B722" s="3" t="s">
        <v>51</v>
      </c>
      <c r="C722" s="3">
        <v>56</v>
      </c>
      <c r="D722" s="12">
        <v>56</v>
      </c>
      <c r="E722" s="12">
        <v>0.56200000000000006</v>
      </c>
      <c r="F722" s="13">
        <v>333.06</v>
      </c>
      <c r="G722" s="7">
        <v>14.27</v>
      </c>
      <c r="H722" s="3">
        <v>1400</v>
      </c>
      <c r="I722" s="7">
        <v>1422</v>
      </c>
      <c r="J722" s="7">
        <v>14.27</v>
      </c>
      <c r="K722" s="14">
        <v>495.41</v>
      </c>
      <c r="L722" s="3" t="str">
        <f t="shared" si="23"/>
        <v>YES</v>
      </c>
    </row>
    <row r="723" spans="1:12">
      <c r="A723" s="6" t="str">
        <f t="shared" si="22"/>
        <v>ASME B36.10_56 ''_15,88</v>
      </c>
      <c r="B723" s="3" t="s">
        <v>51</v>
      </c>
      <c r="C723" s="3">
        <v>56</v>
      </c>
      <c r="D723" s="12">
        <v>56</v>
      </c>
      <c r="E723" s="12">
        <v>0.625</v>
      </c>
      <c r="F723" s="13">
        <v>369.97</v>
      </c>
      <c r="G723" s="7">
        <v>15.88</v>
      </c>
      <c r="H723" s="3">
        <v>1400</v>
      </c>
      <c r="I723" s="7">
        <v>1422</v>
      </c>
      <c r="J723" s="7">
        <v>15.88</v>
      </c>
      <c r="K723" s="14">
        <v>550.66999999999996</v>
      </c>
      <c r="L723" s="3" t="str">
        <f t="shared" si="23"/>
        <v>YES</v>
      </c>
    </row>
    <row r="724" spans="1:12">
      <c r="A724" s="6" t="str">
        <f t="shared" si="22"/>
        <v>ASME B36.10_56 ''_17,48</v>
      </c>
      <c r="B724" s="3" t="s">
        <v>51</v>
      </c>
      <c r="C724" s="3">
        <v>56</v>
      </c>
      <c r="D724" s="12">
        <v>56</v>
      </c>
      <c r="E724" s="12">
        <v>0.68799999999999994</v>
      </c>
      <c r="F724" s="13">
        <v>406.8</v>
      </c>
      <c r="G724" s="7">
        <v>17.48</v>
      </c>
      <c r="H724" s="3">
        <v>1400</v>
      </c>
      <c r="I724" s="7">
        <v>1422</v>
      </c>
      <c r="J724" s="7">
        <v>17.48</v>
      </c>
      <c r="K724" s="14">
        <v>605.46</v>
      </c>
      <c r="L724" s="3" t="str">
        <f t="shared" si="23"/>
        <v>YES</v>
      </c>
    </row>
    <row r="725" spans="1:12">
      <c r="A725" s="6" t="str">
        <f t="shared" si="22"/>
        <v>ASME B36.10_56 ''_19,05</v>
      </c>
      <c r="B725" s="3" t="s">
        <v>51</v>
      </c>
      <c r="C725" s="3">
        <v>56</v>
      </c>
      <c r="D725" s="12">
        <v>56</v>
      </c>
      <c r="E725" s="12">
        <v>0.75</v>
      </c>
      <c r="F725" s="13">
        <v>442.97</v>
      </c>
      <c r="G725" s="7">
        <v>19.05</v>
      </c>
      <c r="H725" s="3">
        <v>1400</v>
      </c>
      <c r="I725" s="7">
        <v>1422</v>
      </c>
      <c r="J725" s="7">
        <v>19.05</v>
      </c>
      <c r="K725" s="14">
        <v>659.11</v>
      </c>
      <c r="L725" s="3" t="str">
        <f t="shared" si="23"/>
        <v>YES</v>
      </c>
    </row>
    <row r="726" spans="1:12">
      <c r="A726" s="6" t="str">
        <f t="shared" si="22"/>
        <v>ASME B36.10_56 ''_20,62</v>
      </c>
      <c r="B726" s="3" t="s">
        <v>51</v>
      </c>
      <c r="C726" s="3">
        <v>56</v>
      </c>
      <c r="D726" s="12">
        <v>56</v>
      </c>
      <c r="E726" s="12">
        <v>0.81200000000000006</v>
      </c>
      <c r="F726" s="13">
        <v>479.05</v>
      </c>
      <c r="G726" s="7">
        <v>20.62</v>
      </c>
      <c r="H726" s="3">
        <v>1400</v>
      </c>
      <c r="I726" s="7">
        <v>1422</v>
      </c>
      <c r="J726" s="7">
        <v>20.62</v>
      </c>
      <c r="K726" s="14">
        <v>712.63</v>
      </c>
      <c r="L726" s="3" t="str">
        <f t="shared" si="23"/>
        <v>YES</v>
      </c>
    </row>
    <row r="727" spans="1:12">
      <c r="A727" s="6" t="str">
        <f t="shared" si="22"/>
        <v>ASME B36.10_56 ''_22,23</v>
      </c>
      <c r="B727" s="3" t="s">
        <v>51</v>
      </c>
      <c r="C727" s="3">
        <v>56</v>
      </c>
      <c r="D727" s="12">
        <v>56</v>
      </c>
      <c r="E727" s="12">
        <v>0.875</v>
      </c>
      <c r="F727" s="13">
        <v>515.63</v>
      </c>
      <c r="G727" s="7">
        <v>22.23</v>
      </c>
      <c r="H727" s="3">
        <v>1400</v>
      </c>
      <c r="I727" s="7">
        <v>1422</v>
      </c>
      <c r="J727" s="7">
        <v>22.23</v>
      </c>
      <c r="K727" s="14">
        <v>767.39</v>
      </c>
      <c r="L727" s="3" t="str">
        <f t="shared" si="23"/>
        <v>YES</v>
      </c>
    </row>
    <row r="728" spans="1:12">
      <c r="A728" s="6" t="str">
        <f t="shared" si="22"/>
        <v>ASME B36.10_56 ''_23,83</v>
      </c>
      <c r="B728" s="3" t="s">
        <v>51</v>
      </c>
      <c r="C728" s="3">
        <v>56</v>
      </c>
      <c r="D728" s="12">
        <v>56</v>
      </c>
      <c r="E728" s="12">
        <v>0.93799999999999994</v>
      </c>
      <c r="F728" s="13">
        <v>552.12</v>
      </c>
      <c r="G728" s="7">
        <v>23.83</v>
      </c>
      <c r="H728" s="3">
        <v>1400</v>
      </c>
      <c r="I728" s="7">
        <v>1422</v>
      </c>
      <c r="J728" s="7">
        <v>23.83</v>
      </c>
      <c r="K728" s="14">
        <v>821.68</v>
      </c>
      <c r="L728" s="3" t="str">
        <f t="shared" si="23"/>
        <v>YES</v>
      </c>
    </row>
    <row r="729" spans="1:12">
      <c r="A729" s="6" t="str">
        <f t="shared" si="22"/>
        <v>ASME B36.10_56 ''_25,4</v>
      </c>
      <c r="B729" s="3" t="s">
        <v>51</v>
      </c>
      <c r="C729" s="3">
        <v>56</v>
      </c>
      <c r="D729" s="12">
        <v>56</v>
      </c>
      <c r="E729" s="12">
        <v>1</v>
      </c>
      <c r="F729" s="13">
        <v>587.95000000000005</v>
      </c>
      <c r="G729" s="7">
        <v>25.4</v>
      </c>
      <c r="H729" s="3">
        <v>1400</v>
      </c>
      <c r="I729" s="7">
        <v>1422</v>
      </c>
      <c r="J729" s="7">
        <v>25.4</v>
      </c>
      <c r="K729" s="14">
        <v>874.83</v>
      </c>
      <c r="L729" s="3" t="str">
        <f t="shared" si="23"/>
        <v>YES</v>
      </c>
    </row>
    <row r="730" spans="1:12">
      <c r="A730" s="6" t="str">
        <f t="shared" si="22"/>
        <v>ASME B36.10_56 ''_26,97</v>
      </c>
      <c r="B730" s="3" t="s">
        <v>51</v>
      </c>
      <c r="C730" s="3">
        <v>56</v>
      </c>
      <c r="D730" s="12">
        <v>56</v>
      </c>
      <c r="E730" s="12">
        <v>1.0620000000000001</v>
      </c>
      <c r="F730" s="13">
        <v>623.70000000000005</v>
      </c>
      <c r="G730" s="7">
        <v>26.97</v>
      </c>
      <c r="H730" s="3">
        <v>1400</v>
      </c>
      <c r="I730" s="7">
        <v>1422</v>
      </c>
      <c r="J730" s="7">
        <v>26.97</v>
      </c>
      <c r="K730" s="14">
        <v>927.86</v>
      </c>
      <c r="L730" s="3" t="str">
        <f t="shared" si="23"/>
        <v>YES</v>
      </c>
    </row>
    <row r="731" spans="1:12">
      <c r="A731" s="6" t="str">
        <f t="shared" si="22"/>
        <v>ASME B36.10_56 ''_28,58</v>
      </c>
      <c r="B731" s="3" t="s">
        <v>51</v>
      </c>
      <c r="C731" s="3">
        <v>56</v>
      </c>
      <c r="D731" s="12">
        <v>56</v>
      </c>
      <c r="E731" s="12">
        <v>1.125</v>
      </c>
      <c r="F731" s="13">
        <v>659.94</v>
      </c>
      <c r="G731" s="7">
        <v>28.58</v>
      </c>
      <c r="H731" s="3">
        <v>1400</v>
      </c>
      <c r="I731" s="7">
        <v>1422</v>
      </c>
      <c r="J731" s="7">
        <v>28.58</v>
      </c>
      <c r="K731" s="14">
        <v>982.12</v>
      </c>
      <c r="L731" s="3" t="str">
        <f t="shared" si="23"/>
        <v>YES</v>
      </c>
    </row>
    <row r="732" spans="1:12">
      <c r="A732" s="6" t="str">
        <f t="shared" si="22"/>
        <v>ASME B36.10_56 ''_30,18</v>
      </c>
      <c r="B732" s="3" t="s">
        <v>51</v>
      </c>
      <c r="C732" s="3">
        <v>56</v>
      </c>
      <c r="D732" s="12">
        <v>56</v>
      </c>
      <c r="E732" s="12">
        <v>1.1879999999999999</v>
      </c>
      <c r="F732" s="13">
        <v>696.1</v>
      </c>
      <c r="G732" s="7">
        <v>30.18</v>
      </c>
      <c r="H732" s="3">
        <v>1400</v>
      </c>
      <c r="I732" s="7">
        <v>1422</v>
      </c>
      <c r="J732" s="7">
        <v>30.18</v>
      </c>
      <c r="K732" s="14">
        <v>1035.9100000000001</v>
      </c>
      <c r="L732" s="3" t="str">
        <f t="shared" si="23"/>
        <v>YES</v>
      </c>
    </row>
    <row r="733" spans="1:12">
      <c r="A733" s="6" t="str">
        <f t="shared" si="22"/>
        <v>ASME B36.10_56 ''_31,75</v>
      </c>
      <c r="B733" s="3" t="s">
        <v>51</v>
      </c>
      <c r="C733" s="3">
        <v>56</v>
      </c>
      <c r="D733" s="12">
        <v>56</v>
      </c>
      <c r="E733" s="12">
        <v>1.25</v>
      </c>
      <c r="F733" s="13">
        <v>731.6</v>
      </c>
      <c r="G733" s="7">
        <v>31.75</v>
      </c>
      <c r="H733" s="3">
        <v>1400</v>
      </c>
      <c r="I733" s="7">
        <v>1422</v>
      </c>
      <c r="J733" s="7">
        <v>31.75</v>
      </c>
      <c r="K733" s="14">
        <v>1088.57</v>
      </c>
      <c r="L733" s="3" t="str">
        <f t="shared" si="23"/>
        <v>YES</v>
      </c>
    </row>
    <row r="734" spans="1:12">
      <c r="A734" s="6" t="str">
        <f t="shared" si="22"/>
        <v>ASME B36.10_60 ''_9,53</v>
      </c>
      <c r="B734" s="3" t="s">
        <v>51</v>
      </c>
      <c r="C734" s="3">
        <v>60</v>
      </c>
      <c r="D734" s="12">
        <v>60</v>
      </c>
      <c r="E734" s="12">
        <v>0.375</v>
      </c>
      <c r="F734" s="13">
        <v>239.02</v>
      </c>
      <c r="G734" s="7">
        <v>9.5299999999999994</v>
      </c>
      <c r="H734" s="3">
        <v>1500</v>
      </c>
      <c r="I734" s="7">
        <v>1524</v>
      </c>
      <c r="J734" s="7">
        <v>9.5299999999999994</v>
      </c>
      <c r="K734" s="14">
        <v>355.94</v>
      </c>
      <c r="L734" s="3" t="str">
        <f t="shared" si="23"/>
        <v>YES</v>
      </c>
    </row>
    <row r="735" spans="1:12">
      <c r="A735" s="6" t="str">
        <f t="shared" si="22"/>
        <v>ASME B36.10_60 ''_10,31</v>
      </c>
      <c r="B735" s="3" t="s">
        <v>51</v>
      </c>
      <c r="C735" s="3">
        <v>60</v>
      </c>
      <c r="D735" s="12">
        <v>60</v>
      </c>
      <c r="E735" s="12">
        <v>0.40600000000000003</v>
      </c>
      <c r="F735" s="13">
        <v>258.64999999999998</v>
      </c>
      <c r="G735" s="7">
        <v>10.31</v>
      </c>
      <c r="H735" s="3">
        <v>1500</v>
      </c>
      <c r="I735" s="7">
        <v>1524</v>
      </c>
      <c r="J735" s="7">
        <v>10.31</v>
      </c>
      <c r="K735" s="14">
        <v>384.87</v>
      </c>
      <c r="L735" s="3" t="str">
        <f t="shared" si="23"/>
        <v>YES</v>
      </c>
    </row>
    <row r="736" spans="1:12">
      <c r="A736" s="6" t="str">
        <f t="shared" si="22"/>
        <v>ASME B36.10_60 ''_11,13</v>
      </c>
      <c r="B736" s="3" t="s">
        <v>51</v>
      </c>
      <c r="C736" s="3">
        <v>60</v>
      </c>
      <c r="D736" s="12">
        <v>60</v>
      </c>
      <c r="E736" s="12">
        <v>0.438</v>
      </c>
      <c r="F736" s="13">
        <v>278.88</v>
      </c>
      <c r="G736" s="7">
        <v>11.13</v>
      </c>
      <c r="H736" s="3">
        <v>1500</v>
      </c>
      <c r="I736" s="7">
        <v>1524</v>
      </c>
      <c r="J736" s="7">
        <v>11.13</v>
      </c>
      <c r="K736" s="14">
        <v>415.26</v>
      </c>
      <c r="L736" s="3" t="str">
        <f t="shared" si="23"/>
        <v>YES</v>
      </c>
    </row>
    <row r="737" spans="1:12">
      <c r="A737" s="6" t="str">
        <f t="shared" si="22"/>
        <v>ASME B36.10_60 ''_11,91</v>
      </c>
      <c r="B737" s="3" t="s">
        <v>51</v>
      </c>
      <c r="C737" s="3">
        <v>60</v>
      </c>
      <c r="D737" s="12">
        <v>60</v>
      </c>
      <c r="E737" s="12">
        <v>0.46899999999999997</v>
      </c>
      <c r="F737" s="13">
        <v>298.47000000000003</v>
      </c>
      <c r="G737" s="7">
        <v>11.91</v>
      </c>
      <c r="H737" s="3">
        <v>1500</v>
      </c>
      <c r="I737" s="7">
        <v>1524</v>
      </c>
      <c r="J737" s="7">
        <v>11.91</v>
      </c>
      <c r="K737" s="14">
        <v>444.13</v>
      </c>
      <c r="L737" s="3" t="str">
        <f t="shared" si="23"/>
        <v>YES</v>
      </c>
    </row>
    <row r="738" spans="1:12">
      <c r="A738" s="6" t="str">
        <f t="shared" si="22"/>
        <v>ASME B36.10_60 ''_12,7</v>
      </c>
      <c r="B738" s="3" t="s">
        <v>51</v>
      </c>
      <c r="C738" s="3">
        <v>60</v>
      </c>
      <c r="D738" s="12">
        <v>60</v>
      </c>
      <c r="E738" s="12">
        <v>0.5</v>
      </c>
      <c r="F738" s="13">
        <v>318.02999999999997</v>
      </c>
      <c r="G738" s="7">
        <v>12.7</v>
      </c>
      <c r="H738" s="3">
        <v>1500</v>
      </c>
      <c r="I738" s="7">
        <v>1524</v>
      </c>
      <c r="J738" s="7">
        <v>12.7</v>
      </c>
      <c r="K738" s="14">
        <v>473.34</v>
      </c>
      <c r="L738" s="3" t="str">
        <f t="shared" si="23"/>
        <v>YES</v>
      </c>
    </row>
    <row r="739" spans="1:12">
      <c r="A739" s="6" t="str">
        <f t="shared" si="22"/>
        <v>ASME B36.10_60 ''_14,27</v>
      </c>
      <c r="B739" s="3" t="s">
        <v>51</v>
      </c>
      <c r="C739" s="3">
        <v>60</v>
      </c>
      <c r="D739" s="12">
        <v>60</v>
      </c>
      <c r="E739" s="12">
        <v>0.56200000000000006</v>
      </c>
      <c r="F739" s="13">
        <v>357.09</v>
      </c>
      <c r="G739" s="7">
        <v>14.27</v>
      </c>
      <c r="H739" s="3">
        <v>1500</v>
      </c>
      <c r="I739" s="7">
        <v>1524</v>
      </c>
      <c r="J739" s="7">
        <v>14.27</v>
      </c>
      <c r="K739" s="14">
        <v>531.29999999999995</v>
      </c>
      <c r="L739" s="3" t="str">
        <f t="shared" si="23"/>
        <v>YES</v>
      </c>
    </row>
    <row r="740" spans="1:12">
      <c r="A740" s="6" t="str">
        <f t="shared" si="22"/>
        <v>ASME B36.10_60 ''_15,88</v>
      </c>
      <c r="B740" s="3" t="s">
        <v>51</v>
      </c>
      <c r="C740" s="3">
        <v>60</v>
      </c>
      <c r="D740" s="12">
        <v>60</v>
      </c>
      <c r="E740" s="12">
        <v>0.625</v>
      </c>
      <c r="F740" s="13">
        <v>396.7</v>
      </c>
      <c r="G740" s="7">
        <v>15.88</v>
      </c>
      <c r="H740" s="3">
        <v>1500</v>
      </c>
      <c r="I740" s="7">
        <v>1524</v>
      </c>
      <c r="J740" s="7">
        <v>15.88</v>
      </c>
      <c r="K740" s="14">
        <v>590.62</v>
      </c>
      <c r="L740" s="3" t="str">
        <f t="shared" si="23"/>
        <v>YES</v>
      </c>
    </row>
    <row r="741" spans="1:12">
      <c r="A741" s="6" t="str">
        <f t="shared" si="22"/>
        <v>ASME B36.10_60 ''_17,48</v>
      </c>
      <c r="B741" s="3" t="s">
        <v>51</v>
      </c>
      <c r="C741" s="3">
        <v>60</v>
      </c>
      <c r="D741" s="12">
        <v>60</v>
      </c>
      <c r="E741" s="12">
        <v>0.68799999999999994</v>
      </c>
      <c r="F741" s="13">
        <v>436.22</v>
      </c>
      <c r="G741" s="7">
        <v>17.48</v>
      </c>
      <c r="H741" s="3">
        <v>1500</v>
      </c>
      <c r="I741" s="7">
        <v>1524</v>
      </c>
      <c r="J741" s="7">
        <v>17.48</v>
      </c>
      <c r="K741" s="14">
        <v>649.44000000000005</v>
      </c>
      <c r="L741" s="3" t="str">
        <f t="shared" si="23"/>
        <v>YES</v>
      </c>
    </row>
    <row r="742" spans="1:12">
      <c r="A742" s="6" t="str">
        <f t="shared" si="22"/>
        <v>ASME B36.10_60 ''_19,05</v>
      </c>
      <c r="B742" s="3" t="s">
        <v>51</v>
      </c>
      <c r="C742" s="3">
        <v>60</v>
      </c>
      <c r="D742" s="12">
        <v>60</v>
      </c>
      <c r="E742" s="12">
        <v>0.75</v>
      </c>
      <c r="F742" s="13">
        <v>475.04</v>
      </c>
      <c r="G742" s="7">
        <v>19.05</v>
      </c>
      <c r="H742" s="3">
        <v>1500</v>
      </c>
      <c r="I742" s="7">
        <v>1524</v>
      </c>
      <c r="J742" s="7">
        <v>19.05</v>
      </c>
      <c r="K742" s="14">
        <v>707.03</v>
      </c>
      <c r="L742" s="3" t="str">
        <f t="shared" si="23"/>
        <v>YES</v>
      </c>
    </row>
    <row r="743" spans="1:12">
      <c r="A743" s="6" t="str">
        <f t="shared" si="22"/>
        <v>ASME B36.10_60 ''_20,62</v>
      </c>
      <c r="B743" s="3" t="s">
        <v>51</v>
      </c>
      <c r="C743" s="3">
        <v>60</v>
      </c>
      <c r="D743" s="12">
        <v>60</v>
      </c>
      <c r="E743" s="12">
        <v>0.81200000000000006</v>
      </c>
      <c r="F743" s="13">
        <v>513.77</v>
      </c>
      <c r="G743" s="7">
        <v>20.62</v>
      </c>
      <c r="H743" s="3">
        <v>1500</v>
      </c>
      <c r="I743" s="7">
        <v>1524</v>
      </c>
      <c r="J743" s="7">
        <v>20.62</v>
      </c>
      <c r="K743" s="14">
        <v>764.5</v>
      </c>
      <c r="L743" s="3" t="str">
        <f t="shared" si="23"/>
        <v>YES</v>
      </c>
    </row>
    <row r="744" spans="1:12">
      <c r="A744" s="6" t="str">
        <f t="shared" si="22"/>
        <v>ASME B36.10_60 ''_22,23</v>
      </c>
      <c r="B744" s="3" t="s">
        <v>51</v>
      </c>
      <c r="C744" s="3">
        <v>60</v>
      </c>
      <c r="D744" s="12">
        <v>60</v>
      </c>
      <c r="E744" s="12">
        <v>0.875</v>
      </c>
      <c r="F744" s="13">
        <v>553.04</v>
      </c>
      <c r="G744" s="7">
        <v>22.23</v>
      </c>
      <c r="H744" s="3">
        <v>1500</v>
      </c>
      <c r="I744" s="7">
        <v>1524</v>
      </c>
      <c r="J744" s="7">
        <v>22.23</v>
      </c>
      <c r="K744" s="14">
        <v>823.31</v>
      </c>
      <c r="L744" s="3" t="str">
        <f t="shared" si="23"/>
        <v>YES</v>
      </c>
    </row>
    <row r="745" spans="1:12">
      <c r="A745" s="6" t="str">
        <f t="shared" si="22"/>
        <v>ASME B36.10_60 ''_23,83</v>
      </c>
      <c r="B745" s="3" t="s">
        <v>51</v>
      </c>
      <c r="C745" s="3">
        <v>60</v>
      </c>
      <c r="D745" s="12">
        <v>60</v>
      </c>
      <c r="E745" s="12">
        <v>0.93799999999999994</v>
      </c>
      <c r="F745" s="13">
        <v>592.23</v>
      </c>
      <c r="G745" s="7">
        <v>23.83</v>
      </c>
      <c r="H745" s="3">
        <v>1500</v>
      </c>
      <c r="I745" s="7">
        <v>1524</v>
      </c>
      <c r="J745" s="7">
        <v>23.83</v>
      </c>
      <c r="K745" s="14">
        <v>881.63</v>
      </c>
      <c r="L745" s="3" t="str">
        <f t="shared" si="23"/>
        <v>YES</v>
      </c>
    </row>
    <row r="746" spans="1:12">
      <c r="A746" s="6" t="str">
        <f t="shared" si="22"/>
        <v>ASME B36.10_60 ''_25,4</v>
      </c>
      <c r="B746" s="3" t="s">
        <v>51</v>
      </c>
      <c r="C746" s="3">
        <v>60</v>
      </c>
      <c r="D746" s="12">
        <v>60</v>
      </c>
      <c r="E746" s="12">
        <v>1</v>
      </c>
      <c r="F746" s="13">
        <v>630.71</v>
      </c>
      <c r="G746" s="7">
        <v>25.4</v>
      </c>
      <c r="H746" s="3">
        <v>1500</v>
      </c>
      <c r="I746" s="7">
        <v>1524</v>
      </c>
      <c r="J746" s="7">
        <v>25.4</v>
      </c>
      <c r="K746" s="14">
        <v>938.73</v>
      </c>
      <c r="L746" s="3" t="str">
        <f t="shared" si="23"/>
        <v>YES</v>
      </c>
    </row>
    <row r="747" spans="1:12">
      <c r="A747" s="6" t="str">
        <f t="shared" si="22"/>
        <v>ASME B36.10_60 ''_26,97</v>
      </c>
      <c r="B747" s="3" t="s">
        <v>51</v>
      </c>
      <c r="C747" s="3">
        <v>60</v>
      </c>
      <c r="D747" s="12">
        <v>60</v>
      </c>
      <c r="E747" s="12">
        <v>1.0620000000000001</v>
      </c>
      <c r="F747" s="13">
        <v>669.11</v>
      </c>
      <c r="G747" s="7">
        <v>26.97</v>
      </c>
      <c r="H747" s="3">
        <v>1500</v>
      </c>
      <c r="I747" s="7">
        <v>1524</v>
      </c>
      <c r="J747" s="7">
        <v>26.97</v>
      </c>
      <c r="K747" s="14">
        <v>995.71</v>
      </c>
      <c r="L747" s="3" t="str">
        <f t="shared" si="23"/>
        <v>YES</v>
      </c>
    </row>
    <row r="748" spans="1:12">
      <c r="A748" s="6" t="str">
        <f t="shared" si="22"/>
        <v>ASME B36.10_60 ''_28,58</v>
      </c>
      <c r="B748" s="3" t="s">
        <v>51</v>
      </c>
      <c r="C748" s="3">
        <v>60</v>
      </c>
      <c r="D748" s="12">
        <v>60</v>
      </c>
      <c r="E748" s="12">
        <v>1.125</v>
      </c>
      <c r="F748" s="13">
        <v>708.05</v>
      </c>
      <c r="G748" s="7">
        <v>28.58</v>
      </c>
      <c r="H748" s="3">
        <v>1500</v>
      </c>
      <c r="I748" s="7">
        <v>1524</v>
      </c>
      <c r="J748" s="7">
        <v>28.58</v>
      </c>
      <c r="K748" s="14">
        <v>1054.01</v>
      </c>
      <c r="L748" s="3" t="str">
        <f t="shared" si="23"/>
        <v>YES</v>
      </c>
    </row>
    <row r="749" spans="1:12">
      <c r="A749" s="6" t="str">
        <f t="shared" si="22"/>
        <v>ASME B36.10_60 ''_30,18</v>
      </c>
      <c r="B749" s="3" t="s">
        <v>51</v>
      </c>
      <c r="C749" s="3">
        <v>60</v>
      </c>
      <c r="D749" s="12">
        <v>60</v>
      </c>
      <c r="E749" s="12">
        <v>1.1879999999999999</v>
      </c>
      <c r="F749" s="13">
        <v>746.9</v>
      </c>
      <c r="G749" s="7">
        <v>30.18</v>
      </c>
      <c r="H749" s="3">
        <v>1500</v>
      </c>
      <c r="I749" s="7">
        <v>1524</v>
      </c>
      <c r="J749" s="7">
        <v>30.18</v>
      </c>
      <c r="K749" s="14">
        <v>1111.83</v>
      </c>
      <c r="L749" s="3" t="str">
        <f t="shared" si="23"/>
        <v>YES</v>
      </c>
    </row>
    <row r="750" spans="1:12">
      <c r="A750" s="6" t="str">
        <f t="shared" si="22"/>
        <v>ASME B36.10_60 ''_31,75</v>
      </c>
      <c r="B750" s="3" t="s">
        <v>51</v>
      </c>
      <c r="C750" s="3">
        <v>60</v>
      </c>
      <c r="D750" s="12">
        <v>60</v>
      </c>
      <c r="E750" s="12">
        <v>1.25</v>
      </c>
      <c r="F750" s="13">
        <v>785.05</v>
      </c>
      <c r="G750" s="7">
        <v>31.75</v>
      </c>
      <c r="H750" s="3">
        <v>1500</v>
      </c>
      <c r="I750" s="7">
        <v>1524</v>
      </c>
      <c r="J750" s="7">
        <v>31.75</v>
      </c>
      <c r="K750" s="14">
        <v>1168.44</v>
      </c>
      <c r="L750" s="3" t="str">
        <f t="shared" si="23"/>
        <v>YES</v>
      </c>
    </row>
    <row r="751" spans="1:12">
      <c r="A751" s="6" t="str">
        <f t="shared" si="22"/>
        <v>ASME B36.10_64 ''_9,53</v>
      </c>
      <c r="B751" s="3" t="s">
        <v>51</v>
      </c>
      <c r="C751" s="3">
        <v>64</v>
      </c>
      <c r="D751" s="12">
        <v>64</v>
      </c>
      <c r="E751" s="12">
        <v>0.375</v>
      </c>
      <c r="F751" s="13">
        <v>255.06</v>
      </c>
      <c r="G751" s="7">
        <v>9.5299999999999994</v>
      </c>
      <c r="H751" s="3">
        <v>1600</v>
      </c>
      <c r="I751" s="7">
        <v>1626</v>
      </c>
      <c r="J751" s="7">
        <v>9.5299999999999994</v>
      </c>
      <c r="K751" s="14">
        <v>379.91</v>
      </c>
      <c r="L751" s="3" t="str">
        <f t="shared" si="23"/>
        <v>YES</v>
      </c>
    </row>
    <row r="752" spans="1:12">
      <c r="A752" s="6" t="str">
        <f t="shared" si="22"/>
        <v>ASME B36.10_64 ''_10,31</v>
      </c>
      <c r="B752" s="3" t="s">
        <v>51</v>
      </c>
      <c r="C752" s="3">
        <v>64</v>
      </c>
      <c r="D752" s="12">
        <v>64</v>
      </c>
      <c r="E752" s="12">
        <v>0.40600000000000003</v>
      </c>
      <c r="F752" s="13">
        <v>276.01</v>
      </c>
      <c r="G752" s="7">
        <v>10.31</v>
      </c>
      <c r="H752" s="3">
        <v>1600</v>
      </c>
      <c r="I752" s="7">
        <v>1626</v>
      </c>
      <c r="J752" s="7">
        <v>10.31</v>
      </c>
      <c r="K752" s="14">
        <v>410.81</v>
      </c>
      <c r="L752" s="3" t="str">
        <f t="shared" si="23"/>
        <v>YES</v>
      </c>
    </row>
    <row r="753" spans="1:12">
      <c r="A753" s="6" t="str">
        <f t="shared" si="22"/>
        <v>ASME B36.10_64 ''_11,13</v>
      </c>
      <c r="B753" s="3" t="s">
        <v>51</v>
      </c>
      <c r="C753" s="3">
        <v>64</v>
      </c>
      <c r="D753" s="12">
        <v>64</v>
      </c>
      <c r="E753" s="12">
        <v>0.438</v>
      </c>
      <c r="F753" s="13">
        <v>297.61</v>
      </c>
      <c r="G753" s="7">
        <v>11.13</v>
      </c>
      <c r="H753" s="3">
        <v>1600</v>
      </c>
      <c r="I753" s="7">
        <v>1626</v>
      </c>
      <c r="J753" s="7">
        <v>11.13</v>
      </c>
      <c r="K753" s="14">
        <v>443.25</v>
      </c>
      <c r="L753" s="3" t="str">
        <f t="shared" si="23"/>
        <v>YES</v>
      </c>
    </row>
    <row r="754" spans="1:12">
      <c r="A754" s="6" t="str">
        <f t="shared" si="22"/>
        <v>ASME B36.10_64 ''_11,91</v>
      </c>
      <c r="B754" s="3" t="s">
        <v>51</v>
      </c>
      <c r="C754" s="3">
        <v>64</v>
      </c>
      <c r="D754" s="12">
        <v>64</v>
      </c>
      <c r="E754" s="12">
        <v>0.46899999999999997</v>
      </c>
      <c r="F754" s="13">
        <v>318.52</v>
      </c>
      <c r="G754" s="7">
        <v>11.91</v>
      </c>
      <c r="H754" s="3">
        <v>1600</v>
      </c>
      <c r="I754" s="7">
        <v>1626</v>
      </c>
      <c r="J754" s="7">
        <v>11.91</v>
      </c>
      <c r="K754" s="14">
        <v>474.09</v>
      </c>
      <c r="L754" s="3" t="str">
        <f t="shared" si="23"/>
        <v>YES</v>
      </c>
    </row>
    <row r="755" spans="1:12">
      <c r="A755" s="6" t="str">
        <f t="shared" si="22"/>
        <v>ASME B36.10_64 ''_12,7</v>
      </c>
      <c r="B755" s="3" t="s">
        <v>51</v>
      </c>
      <c r="C755" s="3">
        <v>64</v>
      </c>
      <c r="D755" s="12">
        <v>64</v>
      </c>
      <c r="E755" s="12">
        <v>0.5</v>
      </c>
      <c r="F755" s="13">
        <v>339.41</v>
      </c>
      <c r="G755" s="7">
        <v>12.7</v>
      </c>
      <c r="H755" s="3">
        <v>1600</v>
      </c>
      <c r="I755" s="7">
        <v>1626</v>
      </c>
      <c r="J755" s="7">
        <v>12.7</v>
      </c>
      <c r="K755" s="14">
        <v>505.29</v>
      </c>
      <c r="L755" s="3" t="str">
        <f t="shared" si="23"/>
        <v>YES</v>
      </c>
    </row>
    <row r="756" spans="1:12">
      <c r="A756" s="6" t="str">
        <f t="shared" si="22"/>
        <v>ASME B36.10_64 ''_14,27</v>
      </c>
      <c r="B756" s="3" t="s">
        <v>51</v>
      </c>
      <c r="C756" s="3">
        <v>64</v>
      </c>
      <c r="D756" s="12">
        <v>64</v>
      </c>
      <c r="E756" s="12">
        <v>0.56200000000000006</v>
      </c>
      <c r="F756" s="13">
        <v>381.12</v>
      </c>
      <c r="G756" s="7">
        <v>14.27</v>
      </c>
      <c r="H756" s="3">
        <v>1600</v>
      </c>
      <c r="I756" s="7">
        <v>1626</v>
      </c>
      <c r="J756" s="7">
        <v>14.27</v>
      </c>
      <c r="K756" s="14">
        <v>567.20000000000005</v>
      </c>
      <c r="L756" s="3" t="str">
        <f t="shared" si="23"/>
        <v>YES</v>
      </c>
    </row>
    <row r="757" spans="1:12">
      <c r="A757" s="6" t="str">
        <f t="shared" si="22"/>
        <v>ASME B36.10_64 ''_15,88</v>
      </c>
      <c r="B757" s="3" t="s">
        <v>51</v>
      </c>
      <c r="C757" s="3">
        <v>64</v>
      </c>
      <c r="D757" s="12">
        <v>64</v>
      </c>
      <c r="E757" s="12">
        <v>0.625</v>
      </c>
      <c r="F757" s="13">
        <v>423.42</v>
      </c>
      <c r="G757" s="7">
        <v>15.88</v>
      </c>
      <c r="H757" s="3">
        <v>1600</v>
      </c>
      <c r="I757" s="7">
        <v>1626</v>
      </c>
      <c r="J757" s="7">
        <v>15.88</v>
      </c>
      <c r="K757" s="14">
        <v>630.55999999999995</v>
      </c>
      <c r="L757" s="3" t="str">
        <f t="shared" si="23"/>
        <v>YES</v>
      </c>
    </row>
    <row r="758" spans="1:12">
      <c r="A758" s="6" t="str">
        <f t="shared" si="22"/>
        <v>ASME B36.10_64 ''_17,48</v>
      </c>
      <c r="B758" s="3" t="s">
        <v>51</v>
      </c>
      <c r="C758" s="3">
        <v>64</v>
      </c>
      <c r="D758" s="12">
        <v>64</v>
      </c>
      <c r="E758" s="12">
        <v>0.68799999999999994</v>
      </c>
      <c r="F758" s="13">
        <v>465.64</v>
      </c>
      <c r="G758" s="7">
        <v>17.48</v>
      </c>
      <c r="H758" s="3">
        <v>1600</v>
      </c>
      <c r="I758" s="7">
        <v>1626</v>
      </c>
      <c r="J758" s="7">
        <v>17.48</v>
      </c>
      <c r="K758" s="14">
        <v>693.41</v>
      </c>
      <c r="L758" s="3" t="str">
        <f t="shared" si="23"/>
        <v>YES</v>
      </c>
    </row>
    <row r="759" spans="1:12">
      <c r="A759" s="6" t="str">
        <f t="shared" si="22"/>
        <v>ASME B36.10_64 ''_19,05</v>
      </c>
      <c r="B759" s="3" t="s">
        <v>51</v>
      </c>
      <c r="C759" s="3">
        <v>64</v>
      </c>
      <c r="D759" s="12">
        <v>64</v>
      </c>
      <c r="E759" s="12">
        <v>0.75</v>
      </c>
      <c r="F759" s="13">
        <v>507.11</v>
      </c>
      <c r="G759" s="7">
        <v>19.05</v>
      </c>
      <c r="H759" s="3">
        <v>1600</v>
      </c>
      <c r="I759" s="7">
        <v>1626</v>
      </c>
      <c r="J759" s="7">
        <v>19.05</v>
      </c>
      <c r="K759" s="14">
        <v>754.95</v>
      </c>
      <c r="L759" s="3" t="str">
        <f t="shared" si="23"/>
        <v>YES</v>
      </c>
    </row>
    <row r="760" spans="1:12">
      <c r="A760" s="6" t="str">
        <f t="shared" si="22"/>
        <v>ASME B36.10_64 ''_20,62</v>
      </c>
      <c r="B760" s="3" t="s">
        <v>51</v>
      </c>
      <c r="C760" s="3">
        <v>64</v>
      </c>
      <c r="D760" s="12">
        <v>64</v>
      </c>
      <c r="E760" s="12">
        <v>0.81200000000000006</v>
      </c>
      <c r="F760" s="13">
        <v>548.49</v>
      </c>
      <c r="G760" s="7">
        <v>20.62</v>
      </c>
      <c r="H760" s="3">
        <v>1600</v>
      </c>
      <c r="I760" s="7">
        <v>1626</v>
      </c>
      <c r="J760" s="7">
        <v>20.62</v>
      </c>
      <c r="K760" s="14">
        <v>816.37</v>
      </c>
      <c r="L760" s="3" t="str">
        <f t="shared" si="23"/>
        <v>YES</v>
      </c>
    </row>
    <row r="761" spans="1:12">
      <c r="A761" s="6" t="str">
        <f t="shared" si="22"/>
        <v>ASME B36.10_64 ''_22,23</v>
      </c>
      <c r="B761" s="3" t="s">
        <v>51</v>
      </c>
      <c r="C761" s="3">
        <v>64</v>
      </c>
      <c r="D761" s="12">
        <v>64</v>
      </c>
      <c r="E761" s="12">
        <v>0.875</v>
      </c>
      <c r="F761" s="13">
        <v>590.46</v>
      </c>
      <c r="G761" s="7">
        <v>22.23</v>
      </c>
      <c r="H761" s="3">
        <v>1600</v>
      </c>
      <c r="I761" s="7">
        <v>1626</v>
      </c>
      <c r="J761" s="7">
        <v>22.23</v>
      </c>
      <c r="K761" s="14">
        <v>879.23</v>
      </c>
      <c r="L761" s="3" t="str">
        <f t="shared" si="23"/>
        <v>YES</v>
      </c>
    </row>
    <row r="762" spans="1:12">
      <c r="A762" s="6" t="str">
        <f t="shared" si="22"/>
        <v>ASME B36.10_64 ''_23,83</v>
      </c>
      <c r="B762" s="3" t="s">
        <v>51</v>
      </c>
      <c r="C762" s="3">
        <v>64</v>
      </c>
      <c r="D762" s="12">
        <v>64</v>
      </c>
      <c r="E762" s="12">
        <v>0.93799999999999994</v>
      </c>
      <c r="F762" s="13">
        <v>632.34</v>
      </c>
      <c r="G762" s="7">
        <v>23.83</v>
      </c>
      <c r="H762" s="3">
        <v>1600</v>
      </c>
      <c r="I762" s="7">
        <v>1626</v>
      </c>
      <c r="J762" s="7">
        <v>23.83</v>
      </c>
      <c r="K762" s="14">
        <v>941.57</v>
      </c>
      <c r="L762" s="3" t="str">
        <f t="shared" si="23"/>
        <v>YES</v>
      </c>
    </row>
    <row r="763" spans="1:12">
      <c r="A763" s="6" t="str">
        <f t="shared" si="22"/>
        <v>ASME B36.10_64 ''_25,4</v>
      </c>
      <c r="B763" s="3" t="s">
        <v>51</v>
      </c>
      <c r="C763" s="3">
        <v>64</v>
      </c>
      <c r="D763" s="12">
        <v>64</v>
      </c>
      <c r="E763" s="12">
        <v>1</v>
      </c>
      <c r="F763" s="13">
        <v>673.47</v>
      </c>
      <c r="G763" s="7">
        <v>25.4</v>
      </c>
      <c r="H763" s="3">
        <v>1600</v>
      </c>
      <c r="I763" s="7">
        <v>1626</v>
      </c>
      <c r="J763" s="7">
        <v>25.4</v>
      </c>
      <c r="K763" s="14">
        <v>1002.62</v>
      </c>
      <c r="L763" s="3" t="str">
        <f t="shared" si="23"/>
        <v>YES</v>
      </c>
    </row>
    <row r="764" spans="1:12">
      <c r="A764" s="6" t="str">
        <f t="shared" si="22"/>
        <v>ASME B36.10_64 ''_26,97</v>
      </c>
      <c r="B764" s="3" t="s">
        <v>51</v>
      </c>
      <c r="C764" s="3">
        <v>64</v>
      </c>
      <c r="D764" s="12">
        <v>64</v>
      </c>
      <c r="E764" s="12">
        <v>1.0620000000000001</v>
      </c>
      <c r="F764" s="13">
        <v>714.52</v>
      </c>
      <c r="G764" s="7">
        <v>26.97</v>
      </c>
      <c r="H764" s="3">
        <v>1600</v>
      </c>
      <c r="I764" s="7">
        <v>1626</v>
      </c>
      <c r="J764" s="7">
        <v>26.97</v>
      </c>
      <c r="K764" s="14">
        <v>1063.55</v>
      </c>
      <c r="L764" s="3" t="str">
        <f t="shared" si="23"/>
        <v>YES</v>
      </c>
    </row>
    <row r="765" spans="1:12">
      <c r="A765" s="6" t="str">
        <f t="shared" si="22"/>
        <v>ASME B36.10_64 ''_28,58</v>
      </c>
      <c r="B765" s="3" t="s">
        <v>51</v>
      </c>
      <c r="C765" s="3">
        <v>64</v>
      </c>
      <c r="D765" s="12">
        <v>64</v>
      </c>
      <c r="E765" s="12">
        <v>1.125</v>
      </c>
      <c r="F765" s="13">
        <v>756.15</v>
      </c>
      <c r="G765" s="7">
        <v>28.58</v>
      </c>
      <c r="H765" s="3">
        <v>1600</v>
      </c>
      <c r="I765" s="7">
        <v>1626</v>
      </c>
      <c r="J765" s="7">
        <v>28.58</v>
      </c>
      <c r="K765" s="14">
        <v>1125.9000000000001</v>
      </c>
      <c r="L765" s="3" t="str">
        <f t="shared" si="23"/>
        <v>YES</v>
      </c>
    </row>
    <row r="766" spans="1:12">
      <c r="A766" s="6" t="str">
        <f t="shared" si="22"/>
        <v>ASME B36.10_64 ''_30,18</v>
      </c>
      <c r="B766" s="3" t="s">
        <v>51</v>
      </c>
      <c r="C766" s="3">
        <v>64</v>
      </c>
      <c r="D766" s="12">
        <v>64</v>
      </c>
      <c r="E766" s="12">
        <v>1.1879999999999999</v>
      </c>
      <c r="F766" s="13">
        <v>797.69</v>
      </c>
      <c r="G766" s="7">
        <v>30.18</v>
      </c>
      <c r="H766" s="3">
        <v>1600</v>
      </c>
      <c r="I766" s="7">
        <v>1626</v>
      </c>
      <c r="J766" s="7">
        <v>30.18</v>
      </c>
      <c r="K766" s="14">
        <v>1187.74</v>
      </c>
      <c r="L766" s="3" t="str">
        <f t="shared" si="23"/>
        <v>YES</v>
      </c>
    </row>
    <row r="767" spans="1:12">
      <c r="A767" s="6" t="str">
        <f t="shared" si="22"/>
        <v>ASME B36.10_64 ''_31,75</v>
      </c>
      <c r="B767" s="3" t="s">
        <v>51</v>
      </c>
      <c r="C767" s="3">
        <v>64</v>
      </c>
      <c r="D767" s="12">
        <v>64</v>
      </c>
      <c r="E767" s="12">
        <v>1.25</v>
      </c>
      <c r="F767" s="13">
        <v>838.5</v>
      </c>
      <c r="G767" s="7">
        <v>31.75</v>
      </c>
      <c r="H767" s="3">
        <v>1600</v>
      </c>
      <c r="I767" s="7">
        <v>1626</v>
      </c>
      <c r="J767" s="7">
        <v>31.75</v>
      </c>
      <c r="K767" s="14">
        <v>1248.3</v>
      </c>
      <c r="L767" s="3" t="str">
        <f t="shared" si="23"/>
        <v>YES</v>
      </c>
    </row>
    <row r="768" spans="1:12">
      <c r="A768" s="6" t="str">
        <f t="shared" si="22"/>
        <v>ASME B36.10_68 ''_11,91</v>
      </c>
      <c r="B768" s="3" t="s">
        <v>51</v>
      </c>
      <c r="C768" s="3">
        <v>68</v>
      </c>
      <c r="D768" s="12">
        <v>68</v>
      </c>
      <c r="E768" s="12">
        <v>0.46899999999999997</v>
      </c>
      <c r="F768" s="13">
        <v>338.57</v>
      </c>
      <c r="G768" s="7">
        <v>11.91</v>
      </c>
      <c r="H768" s="3">
        <v>1700</v>
      </c>
      <c r="I768" s="7">
        <v>1727</v>
      </c>
      <c r="J768" s="7">
        <v>11.91</v>
      </c>
      <c r="K768" s="14">
        <v>503.75</v>
      </c>
      <c r="L768" s="3" t="str">
        <f t="shared" si="23"/>
        <v>YES</v>
      </c>
    </row>
    <row r="769" spans="1:12">
      <c r="A769" s="6" t="str">
        <f t="shared" si="22"/>
        <v>ASME B36.10_68 ''_12,7</v>
      </c>
      <c r="B769" s="3" t="s">
        <v>51</v>
      </c>
      <c r="C769" s="3">
        <v>68</v>
      </c>
      <c r="D769" s="12">
        <v>68</v>
      </c>
      <c r="E769" s="12">
        <v>0.5</v>
      </c>
      <c r="F769" s="13">
        <v>360.79</v>
      </c>
      <c r="G769" s="7">
        <v>12.7</v>
      </c>
      <c r="H769" s="3">
        <v>1700</v>
      </c>
      <c r="I769" s="7">
        <v>1727</v>
      </c>
      <c r="J769" s="7">
        <v>12.7</v>
      </c>
      <c r="K769" s="14">
        <v>536.91999999999996</v>
      </c>
      <c r="L769" s="3" t="str">
        <f t="shared" si="23"/>
        <v>YES</v>
      </c>
    </row>
    <row r="770" spans="1:12">
      <c r="A770" s="6" t="str">
        <f t="shared" si="22"/>
        <v>ASME B36.10_68 ''_14,27</v>
      </c>
      <c r="B770" s="3" t="s">
        <v>51</v>
      </c>
      <c r="C770" s="3">
        <v>68</v>
      </c>
      <c r="D770" s="12">
        <v>68</v>
      </c>
      <c r="E770" s="12">
        <v>0.56200000000000006</v>
      </c>
      <c r="F770" s="13">
        <v>405.15</v>
      </c>
      <c r="G770" s="7">
        <v>14.27</v>
      </c>
      <c r="H770" s="3">
        <v>1700</v>
      </c>
      <c r="I770" s="7">
        <v>1727</v>
      </c>
      <c r="J770" s="7">
        <v>14.27</v>
      </c>
      <c r="K770" s="14">
        <v>602.74</v>
      </c>
      <c r="L770" s="3" t="str">
        <f t="shared" si="23"/>
        <v>YES</v>
      </c>
    </row>
    <row r="771" spans="1:12">
      <c r="A771" s="6" t="str">
        <f t="shared" si="22"/>
        <v>ASME B36.10_68 ''_15,88</v>
      </c>
      <c r="B771" s="3" t="s">
        <v>51</v>
      </c>
      <c r="C771" s="3">
        <v>68</v>
      </c>
      <c r="D771" s="12">
        <v>68</v>
      </c>
      <c r="E771" s="12">
        <v>0.625</v>
      </c>
      <c r="F771" s="13">
        <v>450.15</v>
      </c>
      <c r="G771" s="7">
        <v>15.88</v>
      </c>
      <c r="H771" s="3">
        <v>1700</v>
      </c>
      <c r="I771" s="7">
        <v>1727</v>
      </c>
      <c r="J771" s="7">
        <v>15.88</v>
      </c>
      <c r="K771" s="14">
        <v>670.12</v>
      </c>
      <c r="L771" s="3" t="str">
        <f t="shared" si="23"/>
        <v>YES</v>
      </c>
    </row>
    <row r="772" spans="1:12">
      <c r="A772" s="6" t="str">
        <f t="shared" si="22"/>
        <v>ASME B36.10_68 ''_17,48</v>
      </c>
      <c r="B772" s="3" t="s">
        <v>51</v>
      </c>
      <c r="C772" s="3">
        <v>68</v>
      </c>
      <c r="D772" s="12">
        <v>68</v>
      </c>
      <c r="E772" s="12">
        <v>0.68799999999999994</v>
      </c>
      <c r="F772" s="13">
        <v>495.06</v>
      </c>
      <c r="G772" s="7">
        <v>17.48</v>
      </c>
      <c r="H772" s="3">
        <v>1700</v>
      </c>
      <c r="I772" s="7">
        <v>1727</v>
      </c>
      <c r="J772" s="7">
        <v>17.48</v>
      </c>
      <c r="K772" s="14">
        <v>736.95</v>
      </c>
      <c r="L772" s="3" t="str">
        <f t="shared" si="23"/>
        <v>YES</v>
      </c>
    </row>
    <row r="773" spans="1:12">
      <c r="A773" s="6" t="str">
        <f t="shared" ref="A773:A836" si="24">CONCATENATE(B773,"_",C773," ''_",G773)</f>
        <v>ASME B36.10_68 ''_19,05</v>
      </c>
      <c r="B773" s="3" t="s">
        <v>51</v>
      </c>
      <c r="C773" s="3">
        <v>68</v>
      </c>
      <c r="D773" s="12">
        <v>68</v>
      </c>
      <c r="E773" s="12">
        <v>0.75</v>
      </c>
      <c r="F773" s="13">
        <v>539.17999999999995</v>
      </c>
      <c r="G773" s="7">
        <v>19.05</v>
      </c>
      <c r="H773" s="3">
        <v>1700</v>
      </c>
      <c r="I773" s="7">
        <v>1727</v>
      </c>
      <c r="J773" s="7">
        <v>19.05</v>
      </c>
      <c r="K773" s="14">
        <v>802.4</v>
      </c>
      <c r="L773" s="3" t="str">
        <f t="shared" ref="L773:L836" si="25">IF(E773/D773&lt;=3%,"YES","NO")</f>
        <v>YES</v>
      </c>
    </row>
    <row r="774" spans="1:12">
      <c r="A774" s="6" t="str">
        <f t="shared" si="24"/>
        <v>ASME B36.10_68 ''_20,62</v>
      </c>
      <c r="B774" s="3" t="s">
        <v>51</v>
      </c>
      <c r="C774" s="3">
        <v>68</v>
      </c>
      <c r="D774" s="12">
        <v>68</v>
      </c>
      <c r="E774" s="12">
        <v>0.81200000000000006</v>
      </c>
      <c r="F774" s="13">
        <v>583.21</v>
      </c>
      <c r="G774" s="7">
        <v>20.62</v>
      </c>
      <c r="H774" s="3">
        <v>1700</v>
      </c>
      <c r="I774" s="7">
        <v>1727</v>
      </c>
      <c r="J774" s="7">
        <v>20.62</v>
      </c>
      <c r="K774" s="14">
        <v>867.73</v>
      </c>
      <c r="L774" s="3" t="str">
        <f t="shared" si="25"/>
        <v>YES</v>
      </c>
    </row>
    <row r="775" spans="1:12">
      <c r="A775" s="6" t="str">
        <f t="shared" si="24"/>
        <v>ASME B36.10_68 ''_22,23</v>
      </c>
      <c r="B775" s="3" t="s">
        <v>51</v>
      </c>
      <c r="C775" s="3">
        <v>68</v>
      </c>
      <c r="D775" s="12">
        <v>68</v>
      </c>
      <c r="E775" s="12">
        <v>0.875</v>
      </c>
      <c r="F775" s="13">
        <v>627.87</v>
      </c>
      <c r="G775" s="7">
        <v>22.23</v>
      </c>
      <c r="H775" s="3">
        <v>1700</v>
      </c>
      <c r="I775" s="7">
        <v>1727</v>
      </c>
      <c r="J775" s="7">
        <v>22.23</v>
      </c>
      <c r="K775" s="14">
        <v>934.6</v>
      </c>
      <c r="L775" s="3" t="str">
        <f t="shared" si="25"/>
        <v>YES</v>
      </c>
    </row>
    <row r="776" spans="1:12">
      <c r="A776" s="6" t="str">
        <f t="shared" si="24"/>
        <v>ASME B36.10_68 ''_23,83</v>
      </c>
      <c r="B776" s="3" t="s">
        <v>51</v>
      </c>
      <c r="C776" s="3">
        <v>68</v>
      </c>
      <c r="D776" s="12">
        <v>68</v>
      </c>
      <c r="E776" s="12">
        <v>0.93799999999999994</v>
      </c>
      <c r="F776" s="13">
        <v>672.45</v>
      </c>
      <c r="G776" s="7">
        <v>23.83</v>
      </c>
      <c r="H776" s="3">
        <v>1700</v>
      </c>
      <c r="I776" s="7">
        <v>1727</v>
      </c>
      <c r="J776" s="7">
        <v>23.83</v>
      </c>
      <c r="K776" s="14">
        <v>1000.92</v>
      </c>
      <c r="L776" s="3" t="str">
        <f t="shared" si="25"/>
        <v>YES</v>
      </c>
    </row>
    <row r="777" spans="1:12">
      <c r="A777" s="6" t="str">
        <f t="shared" si="24"/>
        <v>ASME B36.10_68 ''_26,97</v>
      </c>
      <c r="B777" s="3" t="s">
        <v>51</v>
      </c>
      <c r="C777" s="3">
        <v>68</v>
      </c>
      <c r="D777" s="12">
        <v>68</v>
      </c>
      <c r="E777" s="12">
        <v>1.0620000000000001</v>
      </c>
      <c r="F777" s="13">
        <v>759.93</v>
      </c>
      <c r="G777" s="7">
        <v>26.97</v>
      </c>
      <c r="H777" s="3">
        <v>1700</v>
      </c>
      <c r="I777" s="7">
        <v>1727</v>
      </c>
      <c r="J777" s="7">
        <v>26.97</v>
      </c>
      <c r="K777" s="14">
        <v>1130.73</v>
      </c>
      <c r="L777" s="3" t="str">
        <f t="shared" si="25"/>
        <v>YES</v>
      </c>
    </row>
    <row r="778" spans="1:12">
      <c r="A778" s="6" t="str">
        <f t="shared" si="24"/>
        <v>ASME B36.10_68 ''_28,58</v>
      </c>
      <c r="B778" s="3" t="s">
        <v>51</v>
      </c>
      <c r="C778" s="3">
        <v>68</v>
      </c>
      <c r="D778" s="12">
        <v>68</v>
      </c>
      <c r="E778" s="12">
        <v>1.125</v>
      </c>
      <c r="F778" s="13">
        <v>804.26</v>
      </c>
      <c r="G778" s="7">
        <v>28.58</v>
      </c>
      <c r="H778" s="3">
        <v>1700</v>
      </c>
      <c r="I778" s="7">
        <v>1727</v>
      </c>
      <c r="J778" s="7">
        <v>28.58</v>
      </c>
      <c r="K778" s="14">
        <v>1197.0899999999999</v>
      </c>
      <c r="L778" s="3" t="str">
        <f t="shared" si="25"/>
        <v>YES</v>
      </c>
    </row>
    <row r="779" spans="1:12">
      <c r="A779" s="6" t="str">
        <f t="shared" si="24"/>
        <v>ASME B36.10_68 ''_30,18</v>
      </c>
      <c r="B779" s="3" t="s">
        <v>51</v>
      </c>
      <c r="C779" s="3">
        <v>68</v>
      </c>
      <c r="D779" s="12">
        <v>68</v>
      </c>
      <c r="E779" s="12">
        <v>1.1879999999999999</v>
      </c>
      <c r="F779" s="13">
        <v>848.49</v>
      </c>
      <c r="G779" s="7">
        <v>30.18</v>
      </c>
      <c r="H779" s="3">
        <v>1700</v>
      </c>
      <c r="I779" s="7">
        <v>1727</v>
      </c>
      <c r="J779" s="7">
        <v>30.18</v>
      </c>
      <c r="K779" s="14">
        <v>1262.92</v>
      </c>
      <c r="L779" s="3" t="str">
        <f t="shared" si="25"/>
        <v>YES</v>
      </c>
    </row>
    <row r="780" spans="1:12">
      <c r="A780" s="6" t="str">
        <f t="shared" si="24"/>
        <v>ASME B36.10_68 ''_31,75</v>
      </c>
      <c r="B780" s="3" t="s">
        <v>51</v>
      </c>
      <c r="C780" s="3">
        <v>68</v>
      </c>
      <c r="D780" s="12">
        <v>68</v>
      </c>
      <c r="E780" s="12">
        <v>1.25</v>
      </c>
      <c r="F780" s="13">
        <v>891.95</v>
      </c>
      <c r="G780" s="7">
        <v>31.75</v>
      </c>
      <c r="H780" s="3">
        <v>1700</v>
      </c>
      <c r="I780" s="7">
        <v>1727</v>
      </c>
      <c r="J780" s="7">
        <v>31.75</v>
      </c>
      <c r="K780" s="14">
        <v>1327.39</v>
      </c>
      <c r="L780" s="3" t="str">
        <f t="shared" si="25"/>
        <v>YES</v>
      </c>
    </row>
    <row r="781" spans="1:12">
      <c r="A781" s="6" t="str">
        <f t="shared" si="24"/>
        <v>ASME B36.10_72 ''_12,7</v>
      </c>
      <c r="B781" s="3" t="s">
        <v>51</v>
      </c>
      <c r="C781" s="3">
        <v>72</v>
      </c>
      <c r="D781" s="12">
        <v>72</v>
      </c>
      <c r="E781" s="12">
        <v>0.5</v>
      </c>
      <c r="F781" s="13">
        <v>382.17</v>
      </c>
      <c r="G781" s="7">
        <v>12.7</v>
      </c>
      <c r="H781" s="3">
        <v>1800</v>
      </c>
      <c r="I781" s="7">
        <v>1829</v>
      </c>
      <c r="J781" s="7">
        <v>12.7</v>
      </c>
      <c r="K781" s="14">
        <v>568.87</v>
      </c>
      <c r="L781" s="3" t="str">
        <f t="shared" si="25"/>
        <v>YES</v>
      </c>
    </row>
    <row r="782" spans="1:12">
      <c r="A782" s="6" t="str">
        <f t="shared" si="24"/>
        <v>ASME B36.10_72 ''_14,27</v>
      </c>
      <c r="B782" s="3" t="s">
        <v>51</v>
      </c>
      <c r="C782" s="3">
        <v>72</v>
      </c>
      <c r="D782" s="12">
        <v>72</v>
      </c>
      <c r="E782" s="12">
        <v>0.56200000000000006</v>
      </c>
      <c r="F782" s="13">
        <v>429.18</v>
      </c>
      <c r="G782" s="7">
        <v>14.27</v>
      </c>
      <c r="H782" s="3">
        <v>1800</v>
      </c>
      <c r="I782" s="7">
        <v>1829</v>
      </c>
      <c r="J782" s="7">
        <v>14.27</v>
      </c>
      <c r="K782" s="14">
        <v>638.64</v>
      </c>
      <c r="L782" s="3" t="str">
        <f t="shared" si="25"/>
        <v>YES</v>
      </c>
    </row>
    <row r="783" spans="1:12">
      <c r="A783" s="6" t="str">
        <f t="shared" si="24"/>
        <v>ASME B36.10_72 ''_15,88</v>
      </c>
      <c r="B783" s="3" t="s">
        <v>51</v>
      </c>
      <c r="C783" s="3">
        <v>72</v>
      </c>
      <c r="D783" s="12">
        <v>72</v>
      </c>
      <c r="E783" s="12">
        <v>0.625</v>
      </c>
      <c r="F783" s="13">
        <v>476.87</v>
      </c>
      <c r="G783" s="7">
        <v>15.88</v>
      </c>
      <c r="H783" s="3">
        <v>1800</v>
      </c>
      <c r="I783" s="7">
        <v>1829</v>
      </c>
      <c r="J783" s="7">
        <v>15.88</v>
      </c>
      <c r="K783" s="14">
        <v>710.06</v>
      </c>
      <c r="L783" s="3" t="str">
        <f t="shared" si="25"/>
        <v>YES</v>
      </c>
    </row>
    <row r="784" spans="1:12">
      <c r="A784" s="6" t="str">
        <f t="shared" si="24"/>
        <v>ASME B36.10_72 ''_17,48</v>
      </c>
      <c r="B784" s="3" t="s">
        <v>51</v>
      </c>
      <c r="C784" s="3">
        <v>72</v>
      </c>
      <c r="D784" s="12">
        <v>72</v>
      </c>
      <c r="E784" s="12">
        <v>0.68799999999999994</v>
      </c>
      <c r="F784" s="13">
        <v>524.48</v>
      </c>
      <c r="G784" s="7">
        <v>17.48</v>
      </c>
      <c r="H784" s="3">
        <v>1800</v>
      </c>
      <c r="I784" s="7">
        <v>1829</v>
      </c>
      <c r="J784" s="7">
        <v>17.48</v>
      </c>
      <c r="K784" s="14">
        <v>780.92</v>
      </c>
      <c r="L784" s="3" t="str">
        <f t="shared" si="25"/>
        <v>YES</v>
      </c>
    </row>
    <row r="785" spans="1:12">
      <c r="A785" s="6" t="str">
        <f t="shared" si="24"/>
        <v>ASME B36.10_72 ''_19,05</v>
      </c>
      <c r="B785" s="3" t="s">
        <v>51</v>
      </c>
      <c r="C785" s="3">
        <v>72</v>
      </c>
      <c r="D785" s="12">
        <v>72</v>
      </c>
      <c r="E785" s="12">
        <v>0.75</v>
      </c>
      <c r="F785" s="13">
        <v>571.25</v>
      </c>
      <c r="G785" s="7">
        <v>19.05</v>
      </c>
      <c r="H785" s="3">
        <v>1800</v>
      </c>
      <c r="I785" s="7">
        <v>1829</v>
      </c>
      <c r="J785" s="7">
        <v>19.05</v>
      </c>
      <c r="K785" s="14">
        <v>850.32</v>
      </c>
      <c r="L785" s="3" t="str">
        <f t="shared" si="25"/>
        <v>YES</v>
      </c>
    </row>
    <row r="786" spans="1:12">
      <c r="A786" s="6" t="str">
        <f t="shared" si="24"/>
        <v>ASME B36.10_72 ''_20,62</v>
      </c>
      <c r="B786" s="3" t="s">
        <v>51</v>
      </c>
      <c r="C786" s="3">
        <v>72</v>
      </c>
      <c r="D786" s="12">
        <v>72</v>
      </c>
      <c r="E786" s="12">
        <v>0.81200000000000006</v>
      </c>
      <c r="F786" s="13">
        <v>617.92999999999995</v>
      </c>
      <c r="G786" s="7">
        <v>20.62</v>
      </c>
      <c r="H786" s="3">
        <v>1800</v>
      </c>
      <c r="I786" s="7">
        <v>1829</v>
      </c>
      <c r="J786" s="7">
        <v>20.62</v>
      </c>
      <c r="K786" s="14">
        <v>919.6</v>
      </c>
      <c r="L786" s="3" t="str">
        <f t="shared" si="25"/>
        <v>YES</v>
      </c>
    </row>
    <row r="787" spans="1:12">
      <c r="A787" s="6" t="str">
        <f t="shared" si="24"/>
        <v>ASME B36.10_72 ''_22,23</v>
      </c>
      <c r="B787" s="3" t="s">
        <v>51</v>
      </c>
      <c r="C787" s="3">
        <v>72</v>
      </c>
      <c r="D787" s="12">
        <v>72</v>
      </c>
      <c r="E787" s="12">
        <v>0.875</v>
      </c>
      <c r="F787" s="13">
        <v>665.29</v>
      </c>
      <c r="G787" s="7">
        <v>22.23</v>
      </c>
      <c r="H787" s="3">
        <v>1800</v>
      </c>
      <c r="I787" s="7">
        <v>1829</v>
      </c>
      <c r="J787" s="7">
        <v>22.23</v>
      </c>
      <c r="K787" s="14">
        <v>990.52</v>
      </c>
      <c r="L787" s="3" t="str">
        <f t="shared" si="25"/>
        <v>YES</v>
      </c>
    </row>
    <row r="788" spans="1:12">
      <c r="A788" s="6" t="str">
        <f t="shared" si="24"/>
        <v>ASME B36.10_72 ''_23,83</v>
      </c>
      <c r="B788" s="3" t="s">
        <v>51</v>
      </c>
      <c r="C788" s="3">
        <v>72</v>
      </c>
      <c r="D788" s="12">
        <v>72</v>
      </c>
      <c r="E788" s="12">
        <v>0.93799999999999994</v>
      </c>
      <c r="F788" s="13">
        <v>712.55</v>
      </c>
      <c r="G788" s="7">
        <v>23.83</v>
      </c>
      <c r="H788" s="3">
        <v>1800</v>
      </c>
      <c r="I788" s="7">
        <v>1829</v>
      </c>
      <c r="J788" s="7">
        <v>23.83</v>
      </c>
      <c r="K788" s="14">
        <v>1060.8699999999999</v>
      </c>
      <c r="L788" s="3" t="str">
        <f t="shared" si="25"/>
        <v>YES</v>
      </c>
    </row>
    <row r="789" spans="1:12">
      <c r="A789" s="6" t="str">
        <f t="shared" si="24"/>
        <v>ASME B36.10_72 ''_25,4</v>
      </c>
      <c r="B789" s="3" t="s">
        <v>51</v>
      </c>
      <c r="C789" s="3">
        <v>72</v>
      </c>
      <c r="D789" s="12">
        <v>72</v>
      </c>
      <c r="E789" s="12">
        <v>1</v>
      </c>
      <c r="F789" s="13">
        <v>758.99</v>
      </c>
      <c r="G789" s="7">
        <v>25.4</v>
      </c>
      <c r="H789" s="3">
        <v>1800</v>
      </c>
      <c r="I789" s="7">
        <v>1829</v>
      </c>
      <c r="J789" s="7">
        <v>25.4</v>
      </c>
      <c r="K789" s="14">
        <v>1129.78</v>
      </c>
      <c r="L789" s="3" t="str">
        <f t="shared" si="25"/>
        <v>YES</v>
      </c>
    </row>
    <row r="790" spans="1:12">
      <c r="A790" s="6" t="str">
        <f t="shared" si="24"/>
        <v>ASME B36.10_72 ''_26,97</v>
      </c>
      <c r="B790" s="3" t="s">
        <v>51</v>
      </c>
      <c r="C790" s="3">
        <v>72</v>
      </c>
      <c r="D790" s="12">
        <v>72</v>
      </c>
      <c r="E790" s="12">
        <v>1.0620000000000001</v>
      </c>
      <c r="F790" s="13">
        <v>805.34</v>
      </c>
      <c r="G790" s="7">
        <v>26.97</v>
      </c>
      <c r="H790" s="3">
        <v>1800</v>
      </c>
      <c r="I790" s="7">
        <v>1829</v>
      </c>
      <c r="J790" s="7">
        <v>26.97</v>
      </c>
      <c r="K790" s="14">
        <v>1198.57</v>
      </c>
      <c r="L790" s="3" t="str">
        <f t="shared" si="25"/>
        <v>YES</v>
      </c>
    </row>
    <row r="791" spans="1:12">
      <c r="A791" s="6" t="str">
        <f t="shared" si="24"/>
        <v>ASME B36.10_72 ''_28,58</v>
      </c>
      <c r="B791" s="3" t="s">
        <v>51</v>
      </c>
      <c r="C791" s="3">
        <v>72</v>
      </c>
      <c r="D791" s="12">
        <v>72</v>
      </c>
      <c r="E791" s="12">
        <v>1.125</v>
      </c>
      <c r="F791" s="13">
        <v>852.36</v>
      </c>
      <c r="G791" s="7">
        <v>28.58</v>
      </c>
      <c r="H791" s="3">
        <v>1800</v>
      </c>
      <c r="I791" s="7">
        <v>1829</v>
      </c>
      <c r="J791" s="7">
        <v>28.58</v>
      </c>
      <c r="K791" s="14">
        <v>1268.98</v>
      </c>
      <c r="L791" s="3" t="str">
        <f t="shared" si="25"/>
        <v>YES</v>
      </c>
    </row>
    <row r="792" spans="1:12">
      <c r="A792" s="6" t="str">
        <f t="shared" si="24"/>
        <v>ASME B36.10_72 ''_30,18</v>
      </c>
      <c r="B792" s="3" t="s">
        <v>51</v>
      </c>
      <c r="C792" s="3">
        <v>72</v>
      </c>
      <c r="D792" s="12">
        <v>72</v>
      </c>
      <c r="E792" s="12">
        <v>1.1879999999999999</v>
      </c>
      <c r="F792" s="13">
        <v>899.29</v>
      </c>
      <c r="G792" s="7">
        <v>30.18</v>
      </c>
      <c r="H792" s="3">
        <v>1800</v>
      </c>
      <c r="I792" s="7">
        <v>1829</v>
      </c>
      <c r="J792" s="7">
        <v>30.18</v>
      </c>
      <c r="K792" s="14">
        <v>1338.83</v>
      </c>
      <c r="L792" s="3" t="str">
        <f t="shared" si="25"/>
        <v>YES</v>
      </c>
    </row>
    <row r="793" spans="1:12">
      <c r="A793" s="6" t="str">
        <f t="shared" si="24"/>
        <v>ASME B36.10_72 ''_31,75</v>
      </c>
      <c r="B793" s="3" t="s">
        <v>51</v>
      </c>
      <c r="C793" s="3">
        <v>72</v>
      </c>
      <c r="D793" s="12">
        <v>72</v>
      </c>
      <c r="E793" s="12">
        <v>1.25</v>
      </c>
      <c r="F793" s="13">
        <v>945.4</v>
      </c>
      <c r="G793" s="7">
        <v>31.75</v>
      </c>
      <c r="H793" s="3">
        <v>1800</v>
      </c>
      <c r="I793" s="7">
        <v>1829</v>
      </c>
      <c r="J793" s="7">
        <v>31.75</v>
      </c>
      <c r="K793" s="14">
        <v>1407.25</v>
      </c>
      <c r="L793" s="3" t="str">
        <f t="shared" si="25"/>
        <v>YES</v>
      </c>
    </row>
    <row r="794" spans="1:12">
      <c r="A794" s="6" t="str">
        <f t="shared" si="24"/>
        <v>ASME B36.10_76 ''_12,7</v>
      </c>
      <c r="B794" s="3" t="s">
        <v>51</v>
      </c>
      <c r="C794" s="3">
        <v>76</v>
      </c>
      <c r="D794" s="12">
        <v>76</v>
      </c>
      <c r="E794" s="12">
        <v>0.5</v>
      </c>
      <c r="F794" s="13">
        <v>403.55</v>
      </c>
      <c r="G794" s="7">
        <v>12.7</v>
      </c>
      <c r="H794" s="3">
        <v>1900</v>
      </c>
      <c r="I794" s="7">
        <v>1930</v>
      </c>
      <c r="J794" s="7">
        <v>12.7</v>
      </c>
      <c r="K794" s="14">
        <v>600.5</v>
      </c>
      <c r="L794" s="3" t="str">
        <f t="shared" si="25"/>
        <v>YES</v>
      </c>
    </row>
    <row r="795" spans="1:12">
      <c r="A795" s="6" t="str">
        <f t="shared" si="24"/>
        <v>ASME B36.10_76 ''_14,27</v>
      </c>
      <c r="B795" s="3" t="s">
        <v>51</v>
      </c>
      <c r="C795" s="3">
        <v>76</v>
      </c>
      <c r="D795" s="12">
        <v>76</v>
      </c>
      <c r="E795" s="12">
        <v>0.56200000000000006</v>
      </c>
      <c r="F795" s="13">
        <v>453.21</v>
      </c>
      <c r="G795" s="7">
        <v>14.27</v>
      </c>
      <c r="H795" s="3">
        <v>1900</v>
      </c>
      <c r="I795" s="7">
        <v>1930</v>
      </c>
      <c r="J795" s="7">
        <v>14.27</v>
      </c>
      <c r="K795" s="14">
        <v>674.18</v>
      </c>
      <c r="L795" s="3" t="str">
        <f t="shared" si="25"/>
        <v>YES</v>
      </c>
    </row>
    <row r="796" spans="1:12">
      <c r="A796" s="6" t="str">
        <f t="shared" si="24"/>
        <v>ASME B36.10_76 ''_15,88</v>
      </c>
      <c r="B796" s="3" t="s">
        <v>51</v>
      </c>
      <c r="C796" s="3">
        <v>76</v>
      </c>
      <c r="D796" s="12">
        <v>76</v>
      </c>
      <c r="E796" s="12">
        <v>0.625</v>
      </c>
      <c r="F796" s="13">
        <v>503.6</v>
      </c>
      <c r="G796" s="7">
        <v>15.88</v>
      </c>
      <c r="H796" s="3">
        <v>1900</v>
      </c>
      <c r="I796" s="7">
        <v>1930</v>
      </c>
      <c r="J796" s="7">
        <v>15.88</v>
      </c>
      <c r="K796" s="14">
        <v>749.62</v>
      </c>
      <c r="L796" s="3" t="str">
        <f t="shared" si="25"/>
        <v>YES</v>
      </c>
    </row>
    <row r="797" spans="1:12">
      <c r="A797" s="6" t="str">
        <f t="shared" si="24"/>
        <v>ASME B36.10_76 ''_17,48</v>
      </c>
      <c r="B797" s="3" t="s">
        <v>51</v>
      </c>
      <c r="C797" s="3">
        <v>76</v>
      </c>
      <c r="D797" s="12">
        <v>76</v>
      </c>
      <c r="E797" s="12">
        <v>0.68799999999999994</v>
      </c>
      <c r="F797" s="13">
        <v>553.9</v>
      </c>
      <c r="G797" s="7">
        <v>17.48</v>
      </c>
      <c r="H797" s="3">
        <v>1900</v>
      </c>
      <c r="I797" s="7">
        <v>1930</v>
      </c>
      <c r="J797" s="7">
        <v>17.48</v>
      </c>
      <c r="K797" s="14">
        <v>824.45</v>
      </c>
      <c r="L797" s="3" t="str">
        <f t="shared" si="25"/>
        <v>YES</v>
      </c>
    </row>
    <row r="798" spans="1:12">
      <c r="A798" s="6" t="str">
        <f t="shared" si="24"/>
        <v>ASME B36.10_76 ''_19,05</v>
      </c>
      <c r="B798" s="3" t="s">
        <v>51</v>
      </c>
      <c r="C798" s="3">
        <v>76</v>
      </c>
      <c r="D798" s="12">
        <v>76</v>
      </c>
      <c r="E798" s="12">
        <v>0.75</v>
      </c>
      <c r="F798" s="13">
        <v>603.32000000000005</v>
      </c>
      <c r="G798" s="7">
        <v>19.05</v>
      </c>
      <c r="H798" s="3">
        <v>1900</v>
      </c>
      <c r="I798" s="7">
        <v>1930</v>
      </c>
      <c r="J798" s="7">
        <v>19.05</v>
      </c>
      <c r="K798" s="14">
        <v>897.77</v>
      </c>
      <c r="L798" s="3" t="str">
        <f t="shared" si="25"/>
        <v>YES</v>
      </c>
    </row>
    <row r="799" spans="1:12">
      <c r="A799" s="6" t="str">
        <f t="shared" si="24"/>
        <v>ASME B36.10_76 ''_20,62</v>
      </c>
      <c r="B799" s="3" t="s">
        <v>51</v>
      </c>
      <c r="C799" s="3">
        <v>76</v>
      </c>
      <c r="D799" s="12">
        <v>76</v>
      </c>
      <c r="E799" s="12">
        <v>0.81200000000000006</v>
      </c>
      <c r="F799" s="13">
        <v>652.65</v>
      </c>
      <c r="G799" s="7">
        <v>20.62</v>
      </c>
      <c r="H799" s="3">
        <v>1900</v>
      </c>
      <c r="I799" s="7">
        <v>1930</v>
      </c>
      <c r="J799" s="7">
        <v>20.62</v>
      </c>
      <c r="K799" s="14">
        <v>970.96</v>
      </c>
      <c r="L799" s="3" t="str">
        <f t="shared" si="25"/>
        <v>YES</v>
      </c>
    </row>
    <row r="800" spans="1:12">
      <c r="A800" s="6" t="str">
        <f t="shared" si="24"/>
        <v>ASME B36.10_76 ''_22,23</v>
      </c>
      <c r="B800" s="3" t="s">
        <v>51</v>
      </c>
      <c r="C800" s="3">
        <v>76</v>
      </c>
      <c r="D800" s="12">
        <v>76</v>
      </c>
      <c r="E800" s="12">
        <v>0.875</v>
      </c>
      <c r="F800" s="13">
        <v>702.7</v>
      </c>
      <c r="G800" s="7">
        <v>22.23</v>
      </c>
      <c r="H800" s="3">
        <v>1900</v>
      </c>
      <c r="I800" s="7">
        <v>1930</v>
      </c>
      <c r="J800" s="7">
        <v>22.23</v>
      </c>
      <c r="K800" s="14">
        <v>1045.8900000000001</v>
      </c>
      <c r="L800" s="3" t="str">
        <f t="shared" si="25"/>
        <v>YES</v>
      </c>
    </row>
    <row r="801" spans="1:12">
      <c r="A801" s="6" t="str">
        <f t="shared" si="24"/>
        <v>ASME B36.10_76 ''_23,83</v>
      </c>
      <c r="B801" s="3" t="s">
        <v>51</v>
      </c>
      <c r="C801" s="3">
        <v>76</v>
      </c>
      <c r="D801" s="12">
        <v>76</v>
      </c>
      <c r="E801" s="12">
        <v>0.93799999999999994</v>
      </c>
      <c r="F801" s="13">
        <v>752.66</v>
      </c>
      <c r="G801" s="7">
        <v>23.83</v>
      </c>
      <c r="H801" s="3">
        <v>1900</v>
      </c>
      <c r="I801" s="7">
        <v>1930</v>
      </c>
      <c r="J801" s="7">
        <v>23.83</v>
      </c>
      <c r="K801" s="14">
        <v>1120.22</v>
      </c>
      <c r="L801" s="3" t="str">
        <f t="shared" si="25"/>
        <v>YES</v>
      </c>
    </row>
    <row r="802" spans="1:12">
      <c r="A802" s="6" t="str">
        <f t="shared" si="24"/>
        <v>ASME B36.10_76 ''_25,4</v>
      </c>
      <c r="B802" s="3" t="s">
        <v>51</v>
      </c>
      <c r="C802" s="3">
        <v>76</v>
      </c>
      <c r="D802" s="12">
        <v>76</v>
      </c>
      <c r="E802" s="12">
        <v>1</v>
      </c>
      <c r="F802" s="13">
        <v>801.75</v>
      </c>
      <c r="G802" s="7">
        <v>25.4</v>
      </c>
      <c r="H802" s="3">
        <v>1900</v>
      </c>
      <c r="I802" s="7">
        <v>1930</v>
      </c>
      <c r="J802" s="7">
        <v>25.4</v>
      </c>
      <c r="K802" s="14">
        <v>1193.05</v>
      </c>
      <c r="L802" s="3" t="str">
        <f t="shared" si="25"/>
        <v>YES</v>
      </c>
    </row>
    <row r="803" spans="1:12">
      <c r="A803" s="6" t="str">
        <f t="shared" si="24"/>
        <v>ASME B36.10_76 ''_26,97</v>
      </c>
      <c r="B803" s="3" t="s">
        <v>51</v>
      </c>
      <c r="C803" s="3">
        <v>76</v>
      </c>
      <c r="D803" s="12">
        <v>76</v>
      </c>
      <c r="E803" s="12">
        <v>1.0620000000000001</v>
      </c>
      <c r="F803" s="13">
        <v>850.75</v>
      </c>
      <c r="G803" s="7">
        <v>26.97</v>
      </c>
      <c r="H803" s="3">
        <v>1900</v>
      </c>
      <c r="I803" s="7">
        <v>1930</v>
      </c>
      <c r="J803" s="7">
        <v>26.97</v>
      </c>
      <c r="K803" s="14">
        <v>1265.74</v>
      </c>
      <c r="L803" s="3" t="str">
        <f t="shared" si="25"/>
        <v>YES</v>
      </c>
    </row>
    <row r="804" spans="1:12">
      <c r="A804" s="6" t="str">
        <f t="shared" si="24"/>
        <v>ASME B36.10_76 ''_28,58</v>
      </c>
      <c r="B804" s="3" t="s">
        <v>51</v>
      </c>
      <c r="C804" s="3">
        <v>76</v>
      </c>
      <c r="D804" s="12">
        <v>76</v>
      </c>
      <c r="E804" s="12">
        <v>1.125</v>
      </c>
      <c r="F804" s="13">
        <v>900.47</v>
      </c>
      <c r="G804" s="7">
        <v>28.58</v>
      </c>
      <c r="H804" s="3">
        <v>1900</v>
      </c>
      <c r="I804" s="7">
        <v>1930</v>
      </c>
      <c r="J804" s="7">
        <v>28.58</v>
      </c>
      <c r="K804" s="14">
        <v>1340.17</v>
      </c>
      <c r="L804" s="3" t="str">
        <f t="shared" si="25"/>
        <v>YES</v>
      </c>
    </row>
    <row r="805" spans="1:12">
      <c r="A805" s="6" t="str">
        <f t="shared" si="24"/>
        <v>ASME B36.10_76 ''_30,18</v>
      </c>
      <c r="B805" s="3" t="s">
        <v>51</v>
      </c>
      <c r="C805" s="3">
        <v>76</v>
      </c>
      <c r="D805" s="12">
        <v>76</v>
      </c>
      <c r="E805" s="12">
        <v>1.1879999999999999</v>
      </c>
      <c r="F805" s="13">
        <v>950.09</v>
      </c>
      <c r="G805" s="7">
        <v>30.18</v>
      </c>
      <c r="H805" s="3">
        <v>1900</v>
      </c>
      <c r="I805" s="7">
        <v>1930</v>
      </c>
      <c r="J805" s="7">
        <v>30.18</v>
      </c>
      <c r="K805" s="14">
        <v>1414.01</v>
      </c>
      <c r="L805" s="3" t="str">
        <f t="shared" si="25"/>
        <v>YES</v>
      </c>
    </row>
    <row r="806" spans="1:12">
      <c r="A806" s="6" t="str">
        <f t="shared" si="24"/>
        <v>ASME B36.10_76 ''_31,75</v>
      </c>
      <c r="B806" s="3" t="s">
        <v>51</v>
      </c>
      <c r="C806" s="3">
        <v>76</v>
      </c>
      <c r="D806" s="12">
        <v>76</v>
      </c>
      <c r="E806" s="12">
        <v>1.25</v>
      </c>
      <c r="F806" s="13">
        <v>998.85</v>
      </c>
      <c r="G806" s="7">
        <v>31.75</v>
      </c>
      <c r="H806" s="3">
        <v>1900</v>
      </c>
      <c r="I806" s="7">
        <v>1930</v>
      </c>
      <c r="J806" s="7">
        <v>31.75</v>
      </c>
      <c r="K806" s="14">
        <v>1486.33</v>
      </c>
      <c r="L806" s="3" t="str">
        <f t="shared" si="25"/>
        <v>YES</v>
      </c>
    </row>
    <row r="807" spans="1:12">
      <c r="A807" s="6" t="str">
        <f t="shared" si="24"/>
        <v>ASME B36.10_80 ''_14,27</v>
      </c>
      <c r="B807" s="3" t="s">
        <v>51</v>
      </c>
      <c r="C807" s="3">
        <v>80</v>
      </c>
      <c r="D807" s="12">
        <v>80</v>
      </c>
      <c r="E807" s="12">
        <v>0.56200000000000006</v>
      </c>
      <c r="F807" s="13">
        <v>477.25</v>
      </c>
      <c r="G807" s="7">
        <v>14.27</v>
      </c>
      <c r="H807" s="3">
        <v>2000</v>
      </c>
      <c r="I807" s="7">
        <v>2032</v>
      </c>
      <c r="J807" s="7">
        <v>14.27</v>
      </c>
      <c r="K807" s="14">
        <v>710.08</v>
      </c>
      <c r="L807" s="3" t="str">
        <f t="shared" si="25"/>
        <v>YES</v>
      </c>
    </row>
    <row r="808" spans="1:12">
      <c r="A808" s="6" t="str">
        <f t="shared" si="24"/>
        <v>ASME B36.10_80 ''_15,88</v>
      </c>
      <c r="B808" s="3" t="s">
        <v>51</v>
      </c>
      <c r="C808" s="3">
        <v>80</v>
      </c>
      <c r="D808" s="12">
        <v>80</v>
      </c>
      <c r="E808" s="12">
        <v>0.625</v>
      </c>
      <c r="F808" s="13">
        <v>530.32000000000005</v>
      </c>
      <c r="G808" s="7">
        <v>15.88</v>
      </c>
      <c r="H808" s="3">
        <v>2000</v>
      </c>
      <c r="I808" s="7">
        <v>2032</v>
      </c>
      <c r="J808" s="7">
        <v>15.88</v>
      </c>
      <c r="K808" s="14">
        <v>789.56</v>
      </c>
      <c r="L808" s="3" t="str">
        <f t="shared" si="25"/>
        <v>YES</v>
      </c>
    </row>
    <row r="809" spans="1:12">
      <c r="A809" s="6" t="str">
        <f t="shared" si="24"/>
        <v>ASME B36.10_80 ''_17,48</v>
      </c>
      <c r="B809" s="3" t="s">
        <v>51</v>
      </c>
      <c r="C809" s="3">
        <v>80</v>
      </c>
      <c r="D809" s="12">
        <v>80</v>
      </c>
      <c r="E809" s="12">
        <v>0.68799999999999994</v>
      </c>
      <c r="F809" s="13">
        <v>583.32000000000005</v>
      </c>
      <c r="G809" s="7">
        <v>17.48</v>
      </c>
      <c r="H809" s="3">
        <v>2000</v>
      </c>
      <c r="I809" s="7">
        <v>2032</v>
      </c>
      <c r="J809" s="7">
        <v>17.48</v>
      </c>
      <c r="K809" s="14">
        <v>868.43</v>
      </c>
      <c r="L809" s="3" t="str">
        <f t="shared" si="25"/>
        <v>YES</v>
      </c>
    </row>
    <row r="810" spans="1:12">
      <c r="A810" s="6" t="str">
        <f t="shared" si="24"/>
        <v>ASME B36.10_80 ''_19,05</v>
      </c>
      <c r="B810" s="3" t="s">
        <v>51</v>
      </c>
      <c r="C810" s="3">
        <v>80</v>
      </c>
      <c r="D810" s="12">
        <v>80</v>
      </c>
      <c r="E810" s="12">
        <v>0.75</v>
      </c>
      <c r="F810" s="13">
        <v>635.39</v>
      </c>
      <c r="G810" s="7">
        <v>19.05</v>
      </c>
      <c r="H810" s="3">
        <v>2000</v>
      </c>
      <c r="I810" s="7">
        <v>2032</v>
      </c>
      <c r="J810" s="7">
        <v>19.05</v>
      </c>
      <c r="K810" s="14">
        <v>945.69</v>
      </c>
      <c r="L810" s="3" t="str">
        <f t="shared" si="25"/>
        <v>YES</v>
      </c>
    </row>
    <row r="811" spans="1:12">
      <c r="A811" s="6" t="str">
        <f t="shared" si="24"/>
        <v>ASME B36.10_80 ''_20,62</v>
      </c>
      <c r="B811" s="3" t="s">
        <v>51</v>
      </c>
      <c r="C811" s="3">
        <v>80</v>
      </c>
      <c r="D811" s="12">
        <v>80</v>
      </c>
      <c r="E811" s="12">
        <v>0.81200000000000006</v>
      </c>
      <c r="F811" s="13">
        <v>687.37</v>
      </c>
      <c r="G811" s="7">
        <v>20.62</v>
      </c>
      <c r="H811" s="3">
        <v>2000</v>
      </c>
      <c r="I811" s="7">
        <v>2032</v>
      </c>
      <c r="J811" s="7">
        <v>20.62</v>
      </c>
      <c r="K811" s="14">
        <v>1022.83</v>
      </c>
      <c r="L811" s="3" t="str">
        <f t="shared" si="25"/>
        <v>YES</v>
      </c>
    </row>
    <row r="812" spans="1:12">
      <c r="A812" s="6" t="str">
        <f t="shared" si="24"/>
        <v>ASME B36.10_80 ''_22,23</v>
      </c>
      <c r="B812" s="3" t="s">
        <v>51</v>
      </c>
      <c r="C812" s="3">
        <v>80</v>
      </c>
      <c r="D812" s="12">
        <v>80</v>
      </c>
      <c r="E812" s="12">
        <v>0.875</v>
      </c>
      <c r="F812" s="13">
        <v>740.12</v>
      </c>
      <c r="G812" s="7">
        <v>22.23</v>
      </c>
      <c r="H812" s="3">
        <v>2000</v>
      </c>
      <c r="I812" s="7">
        <v>2032</v>
      </c>
      <c r="J812" s="7">
        <v>22.23</v>
      </c>
      <c r="K812" s="14">
        <v>1101.81</v>
      </c>
      <c r="L812" s="3" t="str">
        <f t="shared" si="25"/>
        <v>YES</v>
      </c>
    </row>
    <row r="813" spans="1:12">
      <c r="A813" s="6" t="str">
        <f t="shared" si="24"/>
        <v>ASME B36.10_80 ''_23,83</v>
      </c>
      <c r="B813" s="3" t="s">
        <v>51</v>
      </c>
      <c r="C813" s="3">
        <v>80</v>
      </c>
      <c r="D813" s="12">
        <v>80</v>
      </c>
      <c r="E813" s="12">
        <v>0.93799999999999994</v>
      </c>
      <c r="F813" s="13">
        <v>792.77</v>
      </c>
      <c r="G813" s="7">
        <v>23.83</v>
      </c>
      <c r="H813" s="3">
        <v>2000</v>
      </c>
      <c r="I813" s="7">
        <v>2032</v>
      </c>
      <c r="J813" s="7">
        <v>23.83</v>
      </c>
      <c r="K813" s="14">
        <v>1180.17</v>
      </c>
      <c r="L813" s="3" t="str">
        <f t="shared" si="25"/>
        <v>YES</v>
      </c>
    </row>
    <row r="814" spans="1:12">
      <c r="A814" s="6" t="str">
        <f t="shared" si="24"/>
        <v>ASME B36.10_80 ''_25,4</v>
      </c>
      <c r="B814" s="3" t="s">
        <v>51</v>
      </c>
      <c r="C814" s="3">
        <v>80</v>
      </c>
      <c r="D814" s="12">
        <v>80</v>
      </c>
      <c r="E814" s="12">
        <v>1</v>
      </c>
      <c r="F814" s="13">
        <v>844.51</v>
      </c>
      <c r="G814" s="7">
        <v>25.4</v>
      </c>
      <c r="H814" s="3">
        <v>2000</v>
      </c>
      <c r="I814" s="7">
        <v>2032</v>
      </c>
      <c r="J814" s="7">
        <v>25.4</v>
      </c>
      <c r="K814" s="14">
        <v>1256.94</v>
      </c>
      <c r="L814" s="3" t="str">
        <f t="shared" si="25"/>
        <v>YES</v>
      </c>
    </row>
    <row r="815" spans="1:12">
      <c r="A815" s="6" t="str">
        <f t="shared" si="24"/>
        <v>ASME B36.10_80 ''_26,97</v>
      </c>
      <c r="B815" s="3" t="s">
        <v>51</v>
      </c>
      <c r="C815" s="3">
        <v>80</v>
      </c>
      <c r="D815" s="12">
        <v>80</v>
      </c>
      <c r="E815" s="12">
        <v>1.0620000000000001</v>
      </c>
      <c r="F815" s="13">
        <v>896.17</v>
      </c>
      <c r="G815" s="7">
        <v>26.97</v>
      </c>
      <c r="H815" s="3">
        <v>2000</v>
      </c>
      <c r="I815" s="7">
        <v>2032</v>
      </c>
      <c r="J815" s="7">
        <v>26.97</v>
      </c>
      <c r="K815" s="14">
        <v>1333.59</v>
      </c>
      <c r="L815" s="3" t="str">
        <f t="shared" si="25"/>
        <v>YES</v>
      </c>
    </row>
    <row r="816" spans="1:12">
      <c r="A816" s="6" t="str">
        <f t="shared" si="24"/>
        <v>ASME B36.10_80 ''_28,58</v>
      </c>
      <c r="B816" s="3" t="s">
        <v>51</v>
      </c>
      <c r="C816" s="3">
        <v>80</v>
      </c>
      <c r="D816" s="12">
        <v>80</v>
      </c>
      <c r="E816" s="12">
        <v>1.125</v>
      </c>
      <c r="F816" s="13">
        <v>948.57</v>
      </c>
      <c r="G816" s="7">
        <v>28.58</v>
      </c>
      <c r="H816" s="3">
        <v>2000</v>
      </c>
      <c r="I816" s="7">
        <v>2032</v>
      </c>
      <c r="J816" s="7">
        <v>28.58</v>
      </c>
      <c r="K816" s="14">
        <v>1412.06</v>
      </c>
      <c r="L816" s="3" t="str">
        <f t="shared" si="25"/>
        <v>YES</v>
      </c>
    </row>
    <row r="817" spans="1:12">
      <c r="A817" s="6" t="str">
        <f t="shared" si="24"/>
        <v>ASME B36.10_80 ''_30,18</v>
      </c>
      <c r="B817" s="3" t="s">
        <v>51</v>
      </c>
      <c r="C817" s="3">
        <v>80</v>
      </c>
      <c r="D817" s="12">
        <v>80</v>
      </c>
      <c r="E817" s="12">
        <v>1.1879999999999999</v>
      </c>
      <c r="F817" s="13">
        <v>1000.89</v>
      </c>
      <c r="G817" s="7">
        <v>30.18</v>
      </c>
      <c r="H817" s="3">
        <v>2000</v>
      </c>
      <c r="I817" s="7">
        <v>2032</v>
      </c>
      <c r="J817" s="7">
        <v>30.18</v>
      </c>
      <c r="K817" s="14">
        <v>1489.92</v>
      </c>
      <c r="L817" s="3" t="str">
        <f t="shared" si="25"/>
        <v>YES</v>
      </c>
    </row>
    <row r="818" spans="1:12">
      <c r="A818" s="6" t="str">
        <f t="shared" si="24"/>
        <v>ASME B36.10_80 ''_31,75</v>
      </c>
      <c r="B818" s="3" t="s">
        <v>51</v>
      </c>
      <c r="C818" s="3">
        <v>80</v>
      </c>
      <c r="D818" s="12">
        <v>80</v>
      </c>
      <c r="E818" s="12">
        <v>1.25</v>
      </c>
      <c r="F818" s="13">
        <v>1052.3</v>
      </c>
      <c r="G818" s="7">
        <v>31.75</v>
      </c>
      <c r="H818" s="3">
        <v>2000</v>
      </c>
      <c r="I818" s="7">
        <v>2032</v>
      </c>
      <c r="J818" s="7">
        <v>31.75</v>
      </c>
      <c r="K818" s="14">
        <v>1566.2</v>
      </c>
      <c r="L818" s="3" t="str">
        <f t="shared" si="25"/>
        <v>YES</v>
      </c>
    </row>
    <row r="819" spans="1:12">
      <c r="A819" s="6" t="str">
        <f t="shared" si="24"/>
        <v>ASME B36.19_1⁄8 ''_Sch. 10S</v>
      </c>
      <c r="B819" s="3" t="s">
        <v>75</v>
      </c>
      <c r="C819" s="3" t="s">
        <v>52</v>
      </c>
      <c r="D819" s="12">
        <v>0.40500000000000003</v>
      </c>
      <c r="E819" s="12">
        <v>4.9000000000000002E-2</v>
      </c>
      <c r="F819" s="13">
        <v>0.19</v>
      </c>
      <c r="G819" s="7" t="s">
        <v>76</v>
      </c>
      <c r="H819" s="3">
        <v>6</v>
      </c>
      <c r="I819" s="7">
        <v>10.3</v>
      </c>
      <c r="J819" s="7">
        <v>1.24</v>
      </c>
      <c r="K819" s="14">
        <v>0.28000000000000003</v>
      </c>
      <c r="L819" s="3" t="str">
        <f t="shared" si="25"/>
        <v>NO</v>
      </c>
    </row>
    <row r="820" spans="1:12">
      <c r="A820" s="6" t="str">
        <f t="shared" si="24"/>
        <v>ASME B36.19_1⁄8 ''_Sch. 40S</v>
      </c>
      <c r="B820" s="3" t="s">
        <v>75</v>
      </c>
      <c r="C820" s="3" t="s">
        <v>52</v>
      </c>
      <c r="D820" s="12">
        <v>0.40500000000000003</v>
      </c>
      <c r="E820" s="12">
        <v>6.8000000000000005E-2</v>
      </c>
      <c r="F820" s="13">
        <v>0.24</v>
      </c>
      <c r="G820" s="7" t="s">
        <v>77</v>
      </c>
      <c r="H820" s="3">
        <v>6</v>
      </c>
      <c r="I820" s="7">
        <v>10.3</v>
      </c>
      <c r="J820" s="7">
        <v>1.73</v>
      </c>
      <c r="K820" s="14">
        <v>0.37</v>
      </c>
      <c r="L820" s="3" t="str">
        <f t="shared" si="25"/>
        <v>NO</v>
      </c>
    </row>
    <row r="821" spans="1:12">
      <c r="A821" s="6" t="str">
        <f t="shared" si="24"/>
        <v>ASME B36.19_1⁄8 ''_Sch. 80S</v>
      </c>
      <c r="B821" s="3" t="s">
        <v>75</v>
      </c>
      <c r="C821" s="3" t="s">
        <v>52</v>
      </c>
      <c r="D821" s="12">
        <v>0.40500000000000003</v>
      </c>
      <c r="E821" s="12">
        <v>9.5000000000000001E-2</v>
      </c>
      <c r="F821" s="13">
        <v>0.31</v>
      </c>
      <c r="G821" s="7" t="s">
        <v>78</v>
      </c>
      <c r="H821" s="3">
        <v>6</v>
      </c>
      <c r="I821" s="7">
        <v>10.3</v>
      </c>
      <c r="J821" s="7">
        <v>2.41</v>
      </c>
      <c r="K821" s="14">
        <v>0.47</v>
      </c>
      <c r="L821" s="3" t="str">
        <f t="shared" si="25"/>
        <v>NO</v>
      </c>
    </row>
    <row r="822" spans="1:12">
      <c r="A822" s="6" t="str">
        <f t="shared" si="24"/>
        <v>ASME B36.19_1⁄4 ''_Sch. 10S</v>
      </c>
      <c r="B822" s="3" t="s">
        <v>75</v>
      </c>
      <c r="C822" s="3" t="s">
        <v>59</v>
      </c>
      <c r="D822" s="12">
        <v>0.54</v>
      </c>
      <c r="E822" s="12">
        <v>6.5000000000000002E-2</v>
      </c>
      <c r="F822" s="13">
        <v>0.33</v>
      </c>
      <c r="G822" s="7" t="s">
        <v>76</v>
      </c>
      <c r="H822" s="3">
        <v>8</v>
      </c>
      <c r="I822" s="7">
        <v>13.7</v>
      </c>
      <c r="J822" s="7">
        <v>1.65</v>
      </c>
      <c r="K822" s="14">
        <v>0.49</v>
      </c>
      <c r="L822" s="3" t="str">
        <f t="shared" si="25"/>
        <v>NO</v>
      </c>
    </row>
    <row r="823" spans="1:12">
      <c r="A823" s="6" t="str">
        <f t="shared" si="24"/>
        <v>ASME B36.19_1⁄4 ''_Sch. 40S</v>
      </c>
      <c r="B823" s="3" t="s">
        <v>75</v>
      </c>
      <c r="C823" s="3" t="s">
        <v>59</v>
      </c>
      <c r="D823" s="12">
        <v>0.54</v>
      </c>
      <c r="E823" s="12">
        <v>8.7999999999999995E-2</v>
      </c>
      <c r="F823" s="13">
        <v>0.43</v>
      </c>
      <c r="G823" s="7" t="s">
        <v>77</v>
      </c>
      <c r="H823" s="3">
        <v>8</v>
      </c>
      <c r="I823" s="7">
        <v>13.7</v>
      </c>
      <c r="J823" s="7">
        <v>2.2400000000000002</v>
      </c>
      <c r="K823" s="14">
        <v>0.63</v>
      </c>
      <c r="L823" s="3" t="str">
        <f t="shared" si="25"/>
        <v>NO</v>
      </c>
    </row>
    <row r="824" spans="1:12">
      <c r="A824" s="6" t="str">
        <f t="shared" si="24"/>
        <v>ASME B36.19_1⁄4 ''_Sch. 80S</v>
      </c>
      <c r="B824" s="3" t="s">
        <v>75</v>
      </c>
      <c r="C824" s="3" t="s">
        <v>59</v>
      </c>
      <c r="D824" s="12">
        <v>0.54</v>
      </c>
      <c r="E824" s="12">
        <v>0.11899999999999999</v>
      </c>
      <c r="F824" s="13">
        <v>0.54</v>
      </c>
      <c r="G824" s="7" t="s">
        <v>78</v>
      </c>
      <c r="H824" s="3">
        <v>8</v>
      </c>
      <c r="I824" s="7">
        <v>13.7</v>
      </c>
      <c r="J824" s="7">
        <v>3.02</v>
      </c>
      <c r="K824" s="14">
        <v>0.8</v>
      </c>
      <c r="L824" s="3" t="str">
        <f t="shared" si="25"/>
        <v>NO</v>
      </c>
    </row>
    <row r="825" spans="1:12">
      <c r="A825" s="6" t="str">
        <f t="shared" si="24"/>
        <v>ASME B36.19_3⁄8 ''_Sch. 10S</v>
      </c>
      <c r="B825" s="3" t="s">
        <v>75</v>
      </c>
      <c r="C825" s="3" t="s">
        <v>60</v>
      </c>
      <c r="D825" s="12">
        <v>0.67500000000000004</v>
      </c>
      <c r="E825" s="12">
        <v>6.5000000000000002E-2</v>
      </c>
      <c r="F825" s="13">
        <v>0.42</v>
      </c>
      <c r="G825" s="7" t="s">
        <v>76</v>
      </c>
      <c r="H825" s="3">
        <v>10</v>
      </c>
      <c r="I825" s="7">
        <v>17.100000000000001</v>
      </c>
      <c r="J825" s="7">
        <v>1.65</v>
      </c>
      <c r="K825" s="14">
        <v>0.63</v>
      </c>
      <c r="L825" s="3" t="str">
        <f t="shared" si="25"/>
        <v>NO</v>
      </c>
    </row>
    <row r="826" spans="1:12">
      <c r="A826" s="6" t="str">
        <f t="shared" si="24"/>
        <v>ASME B36.19_3⁄8 ''_Sch. 40S</v>
      </c>
      <c r="B826" s="3" t="s">
        <v>75</v>
      </c>
      <c r="C826" s="3" t="s">
        <v>60</v>
      </c>
      <c r="D826" s="12">
        <v>0.67500000000000004</v>
      </c>
      <c r="E826" s="12">
        <v>9.0999999999999998E-2</v>
      </c>
      <c r="F826" s="13">
        <v>0.56999999999999995</v>
      </c>
      <c r="G826" s="7" t="s">
        <v>77</v>
      </c>
      <c r="H826" s="3">
        <v>10</v>
      </c>
      <c r="I826" s="7">
        <v>17.100000000000001</v>
      </c>
      <c r="J826" s="7">
        <v>2.31</v>
      </c>
      <c r="K826" s="14">
        <v>0.84</v>
      </c>
      <c r="L826" s="3" t="str">
        <f t="shared" si="25"/>
        <v>NO</v>
      </c>
    </row>
    <row r="827" spans="1:12">
      <c r="A827" s="6" t="str">
        <f t="shared" si="24"/>
        <v>ASME B36.19_3⁄8 ''_Sch. 80S</v>
      </c>
      <c r="B827" s="3" t="s">
        <v>75</v>
      </c>
      <c r="C827" s="3" t="s">
        <v>60</v>
      </c>
      <c r="D827" s="12">
        <v>0.67500000000000004</v>
      </c>
      <c r="E827" s="12">
        <v>0.126</v>
      </c>
      <c r="F827" s="13">
        <v>0.74</v>
      </c>
      <c r="G827" s="7" t="s">
        <v>78</v>
      </c>
      <c r="H827" s="3">
        <v>10</v>
      </c>
      <c r="I827" s="7">
        <v>17.100000000000001</v>
      </c>
      <c r="J827" s="7">
        <v>3.2</v>
      </c>
      <c r="K827" s="14">
        <v>1.1000000000000001</v>
      </c>
      <c r="L827" s="3" t="str">
        <f t="shared" si="25"/>
        <v>NO</v>
      </c>
    </row>
    <row r="828" spans="1:12">
      <c r="A828" s="6" t="str">
        <f t="shared" si="24"/>
        <v>ASME B36.19_1⁄2 ''_Sch. 5S</v>
      </c>
      <c r="B828" s="3" t="s">
        <v>75</v>
      </c>
      <c r="C828" s="3" t="s">
        <v>61</v>
      </c>
      <c r="D828" s="12">
        <v>0.84</v>
      </c>
      <c r="E828" s="12">
        <v>6.5000000000000002E-2</v>
      </c>
      <c r="F828" s="13">
        <v>0.54</v>
      </c>
      <c r="G828" s="7" t="s">
        <v>79</v>
      </c>
      <c r="H828" s="3">
        <v>15</v>
      </c>
      <c r="I828" s="7">
        <v>21.3</v>
      </c>
      <c r="J828" s="7">
        <v>1.65</v>
      </c>
      <c r="K828" s="14">
        <v>0.8</v>
      </c>
      <c r="L828" s="3" t="str">
        <f t="shared" si="25"/>
        <v>NO</v>
      </c>
    </row>
    <row r="829" spans="1:12">
      <c r="A829" s="6" t="str">
        <f t="shared" si="24"/>
        <v>ASME B36.19_1⁄2 ''_Sch. 10S</v>
      </c>
      <c r="B829" s="3" t="s">
        <v>75</v>
      </c>
      <c r="C829" s="3" t="s">
        <v>61</v>
      </c>
      <c r="D829" s="12">
        <v>0.84</v>
      </c>
      <c r="E829" s="12">
        <v>8.3000000000000004E-2</v>
      </c>
      <c r="F829" s="13">
        <v>0.67</v>
      </c>
      <c r="G829" s="7" t="s">
        <v>76</v>
      </c>
      <c r="H829" s="3">
        <v>15</v>
      </c>
      <c r="I829" s="7">
        <v>21.3</v>
      </c>
      <c r="J829" s="7">
        <v>2.11</v>
      </c>
      <c r="K829" s="14">
        <v>1</v>
      </c>
      <c r="L829" s="3" t="str">
        <f t="shared" si="25"/>
        <v>NO</v>
      </c>
    </row>
    <row r="830" spans="1:12">
      <c r="A830" s="6" t="str">
        <f t="shared" si="24"/>
        <v>ASME B36.19_1⁄2 ''_Sch. 40S</v>
      </c>
      <c r="B830" s="3" t="s">
        <v>75</v>
      </c>
      <c r="C830" s="3" t="s">
        <v>61</v>
      </c>
      <c r="D830" s="12">
        <v>0.84</v>
      </c>
      <c r="E830" s="12">
        <v>0.109</v>
      </c>
      <c r="F830" s="13">
        <v>0.85</v>
      </c>
      <c r="G830" s="7" t="s">
        <v>77</v>
      </c>
      <c r="H830" s="3">
        <v>15</v>
      </c>
      <c r="I830" s="7">
        <v>21.3</v>
      </c>
      <c r="J830" s="7">
        <v>2.77</v>
      </c>
      <c r="K830" s="14">
        <v>1.27</v>
      </c>
      <c r="L830" s="3" t="str">
        <f t="shared" si="25"/>
        <v>NO</v>
      </c>
    </row>
    <row r="831" spans="1:12">
      <c r="A831" s="6" t="str">
        <f t="shared" si="24"/>
        <v>ASME B36.19_1⁄2 ''_Sch. 80S</v>
      </c>
      <c r="B831" s="3" t="s">
        <v>75</v>
      </c>
      <c r="C831" s="3" t="s">
        <v>61</v>
      </c>
      <c r="D831" s="12">
        <v>0.84</v>
      </c>
      <c r="E831" s="12">
        <v>0.14699999999999999</v>
      </c>
      <c r="F831" s="13">
        <v>1.0900000000000001</v>
      </c>
      <c r="G831" s="7" t="s">
        <v>78</v>
      </c>
      <c r="H831" s="3">
        <v>15</v>
      </c>
      <c r="I831" s="7">
        <v>21.3</v>
      </c>
      <c r="J831" s="7">
        <v>3.73</v>
      </c>
      <c r="K831" s="14">
        <v>1.62</v>
      </c>
      <c r="L831" s="3" t="str">
        <f t="shared" si="25"/>
        <v>NO</v>
      </c>
    </row>
    <row r="832" spans="1:12">
      <c r="A832" s="6" t="str">
        <f t="shared" si="24"/>
        <v>ASME B36.19_3⁄4 ''_Sch. 5S</v>
      </c>
      <c r="B832" s="3" t="s">
        <v>75</v>
      </c>
      <c r="C832" s="3" t="s">
        <v>65</v>
      </c>
      <c r="D832" s="12">
        <v>1.05</v>
      </c>
      <c r="E832" s="12">
        <v>6.5000000000000002E-2</v>
      </c>
      <c r="F832" s="13">
        <v>0.68</v>
      </c>
      <c r="G832" s="7" t="s">
        <v>79</v>
      </c>
      <c r="H832" s="3">
        <v>20</v>
      </c>
      <c r="I832" s="7">
        <v>26.7</v>
      </c>
      <c r="J832" s="7">
        <v>1.65</v>
      </c>
      <c r="K832" s="14">
        <v>1.02</v>
      </c>
      <c r="L832" s="3" t="str">
        <f t="shared" si="25"/>
        <v>NO</v>
      </c>
    </row>
    <row r="833" spans="1:14">
      <c r="A833" s="6" t="str">
        <f t="shared" si="24"/>
        <v>ASME B36.19_3⁄4 ''_Sch. 10S</v>
      </c>
      <c r="B833" s="3" t="s">
        <v>75</v>
      </c>
      <c r="C833" s="3" t="s">
        <v>65</v>
      </c>
      <c r="D833" s="12">
        <v>1.05</v>
      </c>
      <c r="E833" s="12">
        <v>8.3000000000000004E-2</v>
      </c>
      <c r="F833" s="13">
        <v>0.86</v>
      </c>
      <c r="G833" s="7" t="s">
        <v>76</v>
      </c>
      <c r="H833" s="3">
        <v>20</v>
      </c>
      <c r="I833" s="7">
        <v>26.7</v>
      </c>
      <c r="J833" s="7">
        <v>2.11</v>
      </c>
      <c r="K833" s="14">
        <v>1.28</v>
      </c>
      <c r="L833" s="3" t="str">
        <f t="shared" si="25"/>
        <v>NO</v>
      </c>
    </row>
    <row r="834" spans="1:14">
      <c r="A834" s="6" t="str">
        <f t="shared" si="24"/>
        <v>ASME B36.19_3⁄4 ''_Sch. 40S</v>
      </c>
      <c r="B834" s="3" t="s">
        <v>75</v>
      </c>
      <c r="C834" s="3" t="s">
        <v>65</v>
      </c>
      <c r="D834" s="12">
        <v>1.05</v>
      </c>
      <c r="E834" s="12">
        <v>0.113</v>
      </c>
      <c r="F834" s="13">
        <v>1.1299999999999999</v>
      </c>
      <c r="G834" s="7" t="s">
        <v>77</v>
      </c>
      <c r="H834" s="3">
        <v>20</v>
      </c>
      <c r="I834" s="7">
        <v>26.7</v>
      </c>
      <c r="J834" s="7">
        <v>2.87</v>
      </c>
      <c r="K834" s="14">
        <v>1.69</v>
      </c>
      <c r="L834" s="3" t="str">
        <f t="shared" si="25"/>
        <v>NO</v>
      </c>
    </row>
    <row r="835" spans="1:14">
      <c r="A835" s="6" t="str">
        <f t="shared" si="24"/>
        <v>ASME B36.19_3⁄4 ''_Sch. 80S</v>
      </c>
      <c r="B835" s="3" t="s">
        <v>75</v>
      </c>
      <c r="C835" s="3" t="s">
        <v>65</v>
      </c>
      <c r="D835" s="12">
        <v>1.05</v>
      </c>
      <c r="E835" s="12">
        <v>0.154</v>
      </c>
      <c r="F835" s="13">
        <v>1.48</v>
      </c>
      <c r="G835" s="7" t="s">
        <v>78</v>
      </c>
      <c r="H835" s="3">
        <v>20</v>
      </c>
      <c r="I835" s="7">
        <v>26.7</v>
      </c>
      <c r="J835" s="7">
        <v>3.91</v>
      </c>
      <c r="K835" s="14">
        <v>2.2000000000000002</v>
      </c>
      <c r="L835" s="3" t="str">
        <f t="shared" si="25"/>
        <v>NO</v>
      </c>
    </row>
    <row r="836" spans="1:14">
      <c r="A836" s="6" t="str">
        <f t="shared" si="24"/>
        <v>ASME B36.19_1 ''_Sch. 5S</v>
      </c>
      <c r="B836" s="3" t="s">
        <v>75</v>
      </c>
      <c r="C836" s="3">
        <v>1</v>
      </c>
      <c r="D836" s="12">
        <v>1.3149999999999999</v>
      </c>
      <c r="E836" s="12">
        <v>6.5000000000000002E-2</v>
      </c>
      <c r="F836" s="13">
        <v>0.87</v>
      </c>
      <c r="G836" s="7" t="s">
        <v>79</v>
      </c>
      <c r="H836" s="3">
        <v>25</v>
      </c>
      <c r="I836" s="7">
        <v>33.4</v>
      </c>
      <c r="J836" s="7">
        <v>1.65</v>
      </c>
      <c r="K836" s="14">
        <v>1.29</v>
      </c>
      <c r="L836" s="3" t="str">
        <f t="shared" si="25"/>
        <v>NO</v>
      </c>
    </row>
    <row r="837" spans="1:14">
      <c r="A837" s="6" t="str">
        <f t="shared" ref="A837:A900" si="26">CONCATENATE(B837,"_",C837," ''_",G837)</f>
        <v>ASME B36.19_1 ''_Sch. 10S</v>
      </c>
      <c r="B837" s="3" t="s">
        <v>75</v>
      </c>
      <c r="C837" s="3">
        <v>1</v>
      </c>
      <c r="D837" s="12">
        <v>1.3149999999999999</v>
      </c>
      <c r="E837" s="12">
        <v>0.109</v>
      </c>
      <c r="F837" s="13">
        <v>1.41</v>
      </c>
      <c r="G837" s="7" t="s">
        <v>76</v>
      </c>
      <c r="H837" s="3">
        <v>25</v>
      </c>
      <c r="I837" s="7">
        <v>33.4</v>
      </c>
      <c r="J837" s="7">
        <v>2.77</v>
      </c>
      <c r="K837" s="14">
        <v>2.09</v>
      </c>
      <c r="L837" s="3" t="str">
        <f t="shared" ref="L837:L900" si="27">IF(E837/D837&lt;=3%,"YES","NO")</f>
        <v>NO</v>
      </c>
    </row>
    <row r="838" spans="1:14">
      <c r="A838" s="6" t="str">
        <f t="shared" si="26"/>
        <v>ASME B36.19_1 ''_Sch. 40S</v>
      </c>
      <c r="B838" s="3" t="s">
        <v>75</v>
      </c>
      <c r="C838" s="3">
        <v>1</v>
      </c>
      <c r="D838" s="12">
        <v>1.3149999999999999</v>
      </c>
      <c r="E838" s="12">
        <v>0.13300000000000001</v>
      </c>
      <c r="F838" s="13">
        <v>1.68</v>
      </c>
      <c r="G838" s="7" t="s">
        <v>77</v>
      </c>
      <c r="H838" s="3">
        <v>25</v>
      </c>
      <c r="I838" s="7">
        <v>33.4</v>
      </c>
      <c r="J838" s="7">
        <v>3.38</v>
      </c>
      <c r="K838" s="14">
        <v>2.5</v>
      </c>
      <c r="L838" s="3" t="str">
        <f t="shared" si="27"/>
        <v>NO</v>
      </c>
    </row>
    <row r="839" spans="1:14">
      <c r="A839" s="6" t="str">
        <f t="shared" si="26"/>
        <v>ASME B36.19_1 ''_Sch. 80S</v>
      </c>
      <c r="B839" s="3" t="s">
        <v>75</v>
      </c>
      <c r="C839" s="3">
        <v>1</v>
      </c>
      <c r="D839" s="12">
        <v>1.3149999999999999</v>
      </c>
      <c r="E839" s="12">
        <v>0.17899999999999999</v>
      </c>
      <c r="F839" s="13">
        <v>2.17</v>
      </c>
      <c r="G839" s="7" t="s">
        <v>78</v>
      </c>
      <c r="H839" s="3">
        <v>25</v>
      </c>
      <c r="I839" s="7">
        <v>33.4</v>
      </c>
      <c r="J839" s="7">
        <v>4.55</v>
      </c>
      <c r="K839" s="14">
        <v>3.24</v>
      </c>
      <c r="L839" s="3" t="str">
        <f t="shared" si="27"/>
        <v>NO</v>
      </c>
    </row>
    <row r="840" spans="1:14">
      <c r="A840" s="6" t="str">
        <f t="shared" si="26"/>
        <v>ASME B36.19_1_1⁄4 ''_Sch. 5S</v>
      </c>
      <c r="B840" s="3" t="s">
        <v>75</v>
      </c>
      <c r="C840" s="3" t="s">
        <v>66</v>
      </c>
      <c r="D840" s="12">
        <v>1.66</v>
      </c>
      <c r="E840" s="12">
        <v>6.5000000000000002E-2</v>
      </c>
      <c r="F840" s="13">
        <v>1.1100000000000001</v>
      </c>
      <c r="G840" s="7" t="s">
        <v>79</v>
      </c>
      <c r="H840" s="3">
        <v>32</v>
      </c>
      <c r="I840" s="7">
        <v>42.2</v>
      </c>
      <c r="J840" s="7">
        <v>1.65</v>
      </c>
      <c r="K840" s="14">
        <v>1.65</v>
      </c>
      <c r="L840" s="3" t="str">
        <f t="shared" si="27"/>
        <v>NO</v>
      </c>
    </row>
    <row r="841" spans="1:14">
      <c r="A841" s="6" t="str">
        <f t="shared" si="26"/>
        <v>ASME B36.19_1_1⁄4 ''_Sch. 10S</v>
      </c>
      <c r="B841" s="3" t="s">
        <v>75</v>
      </c>
      <c r="C841" s="3" t="s">
        <v>66</v>
      </c>
      <c r="D841" s="12">
        <v>1.66</v>
      </c>
      <c r="E841" s="12">
        <v>0.109</v>
      </c>
      <c r="F841" s="13">
        <v>1.81</v>
      </c>
      <c r="G841" s="7" t="s">
        <v>76</v>
      </c>
      <c r="H841" s="3">
        <v>32</v>
      </c>
      <c r="I841" s="7">
        <v>42.2</v>
      </c>
      <c r="J841" s="7">
        <v>2.77</v>
      </c>
      <c r="K841" s="14">
        <v>2.69</v>
      </c>
      <c r="L841" s="3" t="str">
        <f t="shared" si="27"/>
        <v>NO</v>
      </c>
    </row>
    <row r="842" spans="1:14">
      <c r="A842" s="6" t="str">
        <f t="shared" si="26"/>
        <v>ASME B36.19_1_1⁄4 ''_Sch. 40S</v>
      </c>
      <c r="B842" s="3" t="s">
        <v>75</v>
      </c>
      <c r="C842" s="3" t="s">
        <v>66</v>
      </c>
      <c r="D842" s="12">
        <v>1.66</v>
      </c>
      <c r="E842" s="12">
        <v>0.14000000000000001</v>
      </c>
      <c r="F842" s="13">
        <v>2.27</v>
      </c>
      <c r="G842" s="7" t="s">
        <v>77</v>
      </c>
      <c r="H842" s="3">
        <v>32</v>
      </c>
      <c r="I842" s="7">
        <v>42.2</v>
      </c>
      <c r="J842" s="7">
        <v>3.56</v>
      </c>
      <c r="K842" s="14">
        <v>3.39</v>
      </c>
      <c r="L842" s="3" t="str">
        <f t="shared" si="27"/>
        <v>NO</v>
      </c>
    </row>
    <row r="843" spans="1:14">
      <c r="A843" s="6" t="str">
        <f t="shared" si="26"/>
        <v>ASME B36.19_1_1⁄4 ''_Sch. 80S</v>
      </c>
      <c r="B843" s="3" t="s">
        <v>75</v>
      </c>
      <c r="C843" s="3" t="s">
        <v>66</v>
      </c>
      <c r="D843" s="12">
        <v>1.66</v>
      </c>
      <c r="E843" s="12">
        <v>0.191</v>
      </c>
      <c r="F843" s="13">
        <v>3</v>
      </c>
      <c r="G843" s="7" t="s">
        <v>78</v>
      </c>
      <c r="H843" s="3">
        <v>32</v>
      </c>
      <c r="I843" s="7">
        <v>42.2</v>
      </c>
      <c r="J843" s="7">
        <v>4.8499999999999996</v>
      </c>
      <c r="K843" s="14">
        <v>4.47</v>
      </c>
      <c r="L843" s="3" t="str">
        <f t="shared" si="27"/>
        <v>NO</v>
      </c>
    </row>
    <row r="844" spans="1:14">
      <c r="A844" s="6" t="str">
        <f t="shared" si="26"/>
        <v>ASME B36.19_1_1⁄2 ''_Sch. 5S</v>
      </c>
      <c r="B844" s="3" t="s">
        <v>75</v>
      </c>
      <c r="C844" s="3" t="s">
        <v>67</v>
      </c>
      <c r="D844" s="12">
        <v>1.9</v>
      </c>
      <c r="E844" s="12">
        <v>6.5000000000000002E-2</v>
      </c>
      <c r="F844" s="13">
        <v>1.28</v>
      </c>
      <c r="G844" s="7" t="s">
        <v>79</v>
      </c>
      <c r="H844" s="3">
        <v>40</v>
      </c>
      <c r="I844" s="7">
        <v>48.3</v>
      </c>
      <c r="J844" s="7">
        <v>1.65</v>
      </c>
      <c r="K844" s="14">
        <v>1.9</v>
      </c>
      <c r="L844" s="3" t="str">
        <f t="shared" si="27"/>
        <v>NO</v>
      </c>
      <c r="N844" s="16"/>
    </row>
    <row r="845" spans="1:14">
      <c r="A845" s="6" t="str">
        <f t="shared" si="26"/>
        <v>ASME B36.19_1_1⁄2 ''_Sch. 10S</v>
      </c>
      <c r="B845" s="3" t="s">
        <v>75</v>
      </c>
      <c r="C845" s="3" t="s">
        <v>67</v>
      </c>
      <c r="D845" s="12">
        <v>1.9</v>
      </c>
      <c r="E845" s="12">
        <v>0.109</v>
      </c>
      <c r="F845" s="13">
        <v>2.09</v>
      </c>
      <c r="G845" s="7" t="s">
        <v>76</v>
      </c>
      <c r="H845" s="3">
        <v>40</v>
      </c>
      <c r="I845" s="7">
        <v>48.3</v>
      </c>
      <c r="J845" s="7">
        <v>2.77</v>
      </c>
      <c r="K845" s="14">
        <v>3.11</v>
      </c>
      <c r="L845" s="3" t="str">
        <f t="shared" si="27"/>
        <v>NO</v>
      </c>
    </row>
    <row r="846" spans="1:14">
      <c r="A846" s="6" t="str">
        <f t="shared" si="26"/>
        <v>ASME B36.19_1_1⁄2 ''_Sch. 40S</v>
      </c>
      <c r="B846" s="3" t="s">
        <v>75</v>
      </c>
      <c r="C846" s="3" t="s">
        <v>67</v>
      </c>
      <c r="D846" s="12">
        <v>1.9</v>
      </c>
      <c r="E846" s="12">
        <v>0.14499999999999999</v>
      </c>
      <c r="F846" s="13">
        <v>2.72</v>
      </c>
      <c r="G846" s="7" t="s">
        <v>77</v>
      </c>
      <c r="H846" s="3">
        <v>40</v>
      </c>
      <c r="I846" s="7">
        <v>48.3</v>
      </c>
      <c r="J846" s="7">
        <v>3.68</v>
      </c>
      <c r="K846" s="14">
        <v>4.05</v>
      </c>
      <c r="L846" s="3" t="str">
        <f t="shared" si="27"/>
        <v>NO</v>
      </c>
    </row>
    <row r="847" spans="1:14">
      <c r="A847" s="6" t="str">
        <f t="shared" si="26"/>
        <v>ASME B36.19_1_1⁄2 ''_Sch. 80S</v>
      </c>
      <c r="B847" s="3" t="s">
        <v>75</v>
      </c>
      <c r="C847" s="3" t="s">
        <v>67</v>
      </c>
      <c r="D847" s="12">
        <v>1.9</v>
      </c>
      <c r="E847" s="12">
        <v>0.2</v>
      </c>
      <c r="F847" s="13">
        <v>3.63</v>
      </c>
      <c r="G847" s="7" t="s">
        <v>78</v>
      </c>
      <c r="H847" s="3">
        <v>40</v>
      </c>
      <c r="I847" s="7">
        <v>48.3</v>
      </c>
      <c r="J847" s="7">
        <v>5.08</v>
      </c>
      <c r="K847" s="14">
        <v>5.41</v>
      </c>
      <c r="L847" s="3" t="str">
        <f t="shared" si="27"/>
        <v>NO</v>
      </c>
    </row>
    <row r="848" spans="1:14">
      <c r="A848" s="6" t="str">
        <f t="shared" si="26"/>
        <v>ASME B36.19_2 ''_Sch. 5S</v>
      </c>
      <c r="B848" s="3" t="s">
        <v>75</v>
      </c>
      <c r="C848" s="3">
        <v>2</v>
      </c>
      <c r="D848" s="12">
        <v>2.375</v>
      </c>
      <c r="E848" s="12">
        <v>6.5000000000000002E-2</v>
      </c>
      <c r="F848" s="13">
        <v>1.61</v>
      </c>
      <c r="G848" s="7" t="s">
        <v>79</v>
      </c>
      <c r="H848" s="3">
        <v>50</v>
      </c>
      <c r="I848" s="7">
        <v>60.3</v>
      </c>
      <c r="J848" s="7">
        <v>1.65</v>
      </c>
      <c r="K848" s="14">
        <v>2.39</v>
      </c>
      <c r="L848" s="3" t="str">
        <f t="shared" si="27"/>
        <v>YES</v>
      </c>
    </row>
    <row r="849" spans="1:12">
      <c r="A849" s="6" t="str">
        <f t="shared" si="26"/>
        <v>ASME B36.19_2 ''_Sch. 10S</v>
      </c>
      <c r="B849" s="3" t="s">
        <v>75</v>
      </c>
      <c r="C849" s="3">
        <v>2</v>
      </c>
      <c r="D849" s="12">
        <v>2.375</v>
      </c>
      <c r="E849" s="12">
        <v>0.109</v>
      </c>
      <c r="F849" s="13">
        <v>2.64</v>
      </c>
      <c r="G849" s="7" t="s">
        <v>76</v>
      </c>
      <c r="H849" s="3">
        <v>50</v>
      </c>
      <c r="I849" s="7">
        <v>60.3</v>
      </c>
      <c r="J849" s="7">
        <v>2.77</v>
      </c>
      <c r="K849" s="14">
        <v>3.93</v>
      </c>
      <c r="L849" s="3" t="str">
        <f t="shared" si="27"/>
        <v>NO</v>
      </c>
    </row>
    <row r="850" spans="1:12">
      <c r="A850" s="6" t="str">
        <f t="shared" si="26"/>
        <v>ASME B36.19_2 ''_Sch. 40S</v>
      </c>
      <c r="B850" s="3" t="s">
        <v>75</v>
      </c>
      <c r="C850" s="3">
        <v>2</v>
      </c>
      <c r="D850" s="12">
        <v>2.375</v>
      </c>
      <c r="E850" s="12">
        <v>0.154</v>
      </c>
      <c r="F850" s="13">
        <v>3.66</v>
      </c>
      <c r="G850" s="7" t="s">
        <v>77</v>
      </c>
      <c r="H850" s="3">
        <v>50</v>
      </c>
      <c r="I850" s="7">
        <v>60.3</v>
      </c>
      <c r="J850" s="7">
        <v>3.91</v>
      </c>
      <c r="K850" s="14">
        <v>5.44</v>
      </c>
      <c r="L850" s="3" t="str">
        <f t="shared" si="27"/>
        <v>NO</v>
      </c>
    </row>
    <row r="851" spans="1:12">
      <c r="A851" s="6" t="str">
        <f t="shared" si="26"/>
        <v>ASME B36.19_2 ''_Sch. 80S</v>
      </c>
      <c r="B851" s="3" t="s">
        <v>75</v>
      </c>
      <c r="C851" s="3">
        <v>2</v>
      </c>
      <c r="D851" s="12">
        <v>2.375</v>
      </c>
      <c r="E851" s="12">
        <v>0.218</v>
      </c>
      <c r="F851" s="13">
        <v>5.03</v>
      </c>
      <c r="G851" s="7" t="s">
        <v>78</v>
      </c>
      <c r="H851" s="3">
        <v>50</v>
      </c>
      <c r="I851" s="7">
        <v>60.3</v>
      </c>
      <c r="J851" s="7">
        <v>5.54</v>
      </c>
      <c r="K851" s="14">
        <v>7.48</v>
      </c>
      <c r="L851" s="3" t="str">
        <f t="shared" si="27"/>
        <v>NO</v>
      </c>
    </row>
    <row r="852" spans="1:12">
      <c r="A852" s="6" t="str">
        <f t="shared" si="26"/>
        <v>ASME B36.19_2_1⁄2 ''_Sch. 5S</v>
      </c>
      <c r="B852" s="3" t="s">
        <v>75</v>
      </c>
      <c r="C852" s="3" t="s">
        <v>68</v>
      </c>
      <c r="D852" s="12">
        <v>2.875</v>
      </c>
      <c r="E852" s="12">
        <v>8.3000000000000004E-2</v>
      </c>
      <c r="F852" s="13">
        <v>2.48</v>
      </c>
      <c r="G852" s="7" t="s">
        <v>79</v>
      </c>
      <c r="H852" s="3">
        <v>65</v>
      </c>
      <c r="I852" s="7">
        <v>73</v>
      </c>
      <c r="J852" s="7">
        <v>2.11</v>
      </c>
      <c r="K852" s="14">
        <v>3.69</v>
      </c>
      <c r="L852" s="3" t="str">
        <f t="shared" si="27"/>
        <v>YES</v>
      </c>
    </row>
    <row r="853" spans="1:12">
      <c r="A853" s="6" t="str">
        <f t="shared" si="26"/>
        <v>ASME B36.19_2_1⁄2 ''_Sch. 10S</v>
      </c>
      <c r="B853" s="3" t="s">
        <v>75</v>
      </c>
      <c r="C853" s="3" t="s">
        <v>68</v>
      </c>
      <c r="D853" s="12">
        <v>2.875</v>
      </c>
      <c r="E853" s="12">
        <v>0.12</v>
      </c>
      <c r="F853" s="13">
        <v>3.53</v>
      </c>
      <c r="G853" s="7" t="s">
        <v>76</v>
      </c>
      <c r="H853" s="3">
        <v>65</v>
      </c>
      <c r="I853" s="7">
        <v>73</v>
      </c>
      <c r="J853" s="7">
        <v>3.05</v>
      </c>
      <c r="K853" s="14">
        <v>5.26</v>
      </c>
      <c r="L853" s="3" t="str">
        <f t="shared" si="27"/>
        <v>NO</v>
      </c>
    </row>
    <row r="854" spans="1:12">
      <c r="A854" s="6" t="str">
        <f t="shared" si="26"/>
        <v>ASME B36.19_2_1⁄2 ''_Sch. 40S</v>
      </c>
      <c r="B854" s="3" t="s">
        <v>75</v>
      </c>
      <c r="C854" s="3" t="s">
        <v>68</v>
      </c>
      <c r="D854" s="12">
        <v>2.875</v>
      </c>
      <c r="E854" s="12">
        <v>0.20300000000000001</v>
      </c>
      <c r="F854" s="13">
        <v>5.8</v>
      </c>
      <c r="G854" s="7" t="s">
        <v>77</v>
      </c>
      <c r="H854" s="3">
        <v>65</v>
      </c>
      <c r="I854" s="7">
        <v>73</v>
      </c>
      <c r="J854" s="7">
        <v>5.16</v>
      </c>
      <c r="K854" s="14">
        <v>8.6300000000000008</v>
      </c>
      <c r="L854" s="3" t="str">
        <f t="shared" si="27"/>
        <v>NO</v>
      </c>
    </row>
    <row r="855" spans="1:12">
      <c r="A855" s="6" t="str">
        <f t="shared" si="26"/>
        <v>ASME B36.19_2_1⁄2 ''_Sch. 80S</v>
      </c>
      <c r="B855" s="3" t="s">
        <v>75</v>
      </c>
      <c r="C855" s="3" t="s">
        <v>68</v>
      </c>
      <c r="D855" s="12">
        <v>2.875</v>
      </c>
      <c r="E855" s="12">
        <v>0.27600000000000002</v>
      </c>
      <c r="F855" s="13">
        <v>7.67</v>
      </c>
      <c r="G855" s="7" t="s">
        <v>78</v>
      </c>
      <c r="H855" s="3">
        <v>65</v>
      </c>
      <c r="I855" s="7">
        <v>73</v>
      </c>
      <c r="J855" s="7">
        <v>7.01</v>
      </c>
      <c r="K855" s="14">
        <v>11.41</v>
      </c>
      <c r="L855" s="3" t="str">
        <f t="shared" si="27"/>
        <v>NO</v>
      </c>
    </row>
    <row r="856" spans="1:12">
      <c r="A856" s="6" t="str">
        <f t="shared" si="26"/>
        <v>ASME B36.19_3 ''_Sch. 5S</v>
      </c>
      <c r="B856" s="3" t="s">
        <v>75</v>
      </c>
      <c r="C856" s="3">
        <v>3</v>
      </c>
      <c r="D856" s="12">
        <v>3.5</v>
      </c>
      <c r="E856" s="12">
        <v>8.3000000000000004E-2</v>
      </c>
      <c r="F856" s="13">
        <v>3.03</v>
      </c>
      <c r="G856" s="7" t="s">
        <v>79</v>
      </c>
      <c r="H856" s="3">
        <v>80</v>
      </c>
      <c r="I856" s="7">
        <v>88.9</v>
      </c>
      <c r="J856" s="7">
        <v>2.11</v>
      </c>
      <c r="K856" s="14">
        <v>4.5199999999999996</v>
      </c>
      <c r="L856" s="3" t="str">
        <f t="shared" si="27"/>
        <v>YES</v>
      </c>
    </row>
    <row r="857" spans="1:12">
      <c r="A857" s="6" t="str">
        <f t="shared" si="26"/>
        <v>ASME B36.19_3 ''_Sch. 10S</v>
      </c>
      <c r="B857" s="3" t="s">
        <v>75</v>
      </c>
      <c r="C857" s="3">
        <v>3</v>
      </c>
      <c r="D857" s="12">
        <v>3.5</v>
      </c>
      <c r="E857" s="12">
        <v>0.12</v>
      </c>
      <c r="F857" s="13">
        <v>4.34</v>
      </c>
      <c r="G857" s="7" t="s">
        <v>76</v>
      </c>
      <c r="H857" s="3">
        <v>80</v>
      </c>
      <c r="I857" s="7">
        <v>88.9</v>
      </c>
      <c r="J857" s="7">
        <v>3.05</v>
      </c>
      <c r="K857" s="14">
        <v>6.46</v>
      </c>
      <c r="L857" s="3" t="str">
        <f t="shared" si="27"/>
        <v>NO</v>
      </c>
    </row>
    <row r="858" spans="1:12">
      <c r="A858" s="6" t="str">
        <f t="shared" si="26"/>
        <v>ASME B36.19_3 ''_Sch. 40S</v>
      </c>
      <c r="B858" s="3" t="s">
        <v>75</v>
      </c>
      <c r="C858" s="3">
        <v>3</v>
      </c>
      <c r="D858" s="12">
        <v>3.5</v>
      </c>
      <c r="E858" s="12">
        <v>0.216</v>
      </c>
      <c r="F858" s="13">
        <v>7.58</v>
      </c>
      <c r="G858" s="7" t="s">
        <v>77</v>
      </c>
      <c r="H858" s="3">
        <v>80</v>
      </c>
      <c r="I858" s="7">
        <v>88.9</v>
      </c>
      <c r="J858" s="7">
        <v>5.49</v>
      </c>
      <c r="K858" s="14">
        <v>11.29</v>
      </c>
      <c r="L858" s="3" t="str">
        <f t="shared" si="27"/>
        <v>NO</v>
      </c>
    </row>
    <row r="859" spans="1:12">
      <c r="A859" s="6" t="str">
        <f t="shared" si="26"/>
        <v>ASME B36.19_3 ''_Sch. 80S</v>
      </c>
      <c r="B859" s="3" t="s">
        <v>75</v>
      </c>
      <c r="C859" s="3">
        <v>3</v>
      </c>
      <c r="D859" s="12">
        <v>3.5</v>
      </c>
      <c r="E859" s="12">
        <v>0.3</v>
      </c>
      <c r="F859" s="13">
        <v>10.26</v>
      </c>
      <c r="G859" s="7" t="s">
        <v>78</v>
      </c>
      <c r="H859" s="3">
        <v>80</v>
      </c>
      <c r="I859" s="7">
        <v>88.9</v>
      </c>
      <c r="J859" s="7">
        <v>7.62</v>
      </c>
      <c r="K859" s="14">
        <v>15.27</v>
      </c>
      <c r="L859" s="3" t="str">
        <f t="shared" si="27"/>
        <v>NO</v>
      </c>
    </row>
    <row r="860" spans="1:12">
      <c r="A860" s="6" t="str">
        <f t="shared" si="26"/>
        <v>ASME B36.19_3_1⁄2 ''_Sch. 5S</v>
      </c>
      <c r="B860" s="3" t="s">
        <v>75</v>
      </c>
      <c r="C860" s="3" t="s">
        <v>69</v>
      </c>
      <c r="D860" s="12">
        <v>4</v>
      </c>
      <c r="E860" s="12">
        <v>8.3000000000000004E-2</v>
      </c>
      <c r="F860" s="13">
        <v>3.48</v>
      </c>
      <c r="G860" s="7" t="s">
        <v>79</v>
      </c>
      <c r="H860" s="3">
        <v>90</v>
      </c>
      <c r="I860" s="7">
        <v>101.6</v>
      </c>
      <c r="J860" s="7">
        <v>2.11</v>
      </c>
      <c r="K860" s="14">
        <v>5.18</v>
      </c>
      <c r="L860" s="3" t="str">
        <f t="shared" si="27"/>
        <v>YES</v>
      </c>
    </row>
    <row r="861" spans="1:12">
      <c r="A861" s="6" t="str">
        <f t="shared" si="26"/>
        <v>ASME B36.19_3_1⁄2 ''_Sch. 10S</v>
      </c>
      <c r="B861" s="3" t="s">
        <v>75</v>
      </c>
      <c r="C861" s="3" t="s">
        <v>69</v>
      </c>
      <c r="D861" s="12">
        <v>4</v>
      </c>
      <c r="E861" s="12">
        <v>0.12</v>
      </c>
      <c r="F861" s="13">
        <v>4.9800000000000004</v>
      </c>
      <c r="G861" s="7" t="s">
        <v>76</v>
      </c>
      <c r="H861" s="3">
        <v>90</v>
      </c>
      <c r="I861" s="7">
        <v>101.6</v>
      </c>
      <c r="J861" s="7">
        <v>3.05</v>
      </c>
      <c r="K861" s="14">
        <v>7.41</v>
      </c>
      <c r="L861" s="3" t="str">
        <f t="shared" si="27"/>
        <v>YES</v>
      </c>
    </row>
    <row r="862" spans="1:12">
      <c r="A862" s="6" t="str">
        <f t="shared" si="26"/>
        <v>ASME B36.19_3_1⁄2 ''_Sch. 40S</v>
      </c>
      <c r="B862" s="3" t="s">
        <v>75</v>
      </c>
      <c r="C862" s="3" t="s">
        <v>69</v>
      </c>
      <c r="D862" s="12">
        <v>4</v>
      </c>
      <c r="E862" s="12">
        <v>0.22600000000000001</v>
      </c>
      <c r="F862" s="13">
        <v>9.1199999999999992</v>
      </c>
      <c r="G862" s="7" t="s">
        <v>77</v>
      </c>
      <c r="H862" s="3">
        <v>90</v>
      </c>
      <c r="I862" s="7">
        <v>101.6</v>
      </c>
      <c r="J862" s="7">
        <v>5.74</v>
      </c>
      <c r="K862" s="14">
        <v>13.57</v>
      </c>
      <c r="L862" s="3" t="str">
        <f t="shared" si="27"/>
        <v>NO</v>
      </c>
    </row>
    <row r="863" spans="1:12">
      <c r="A863" s="6" t="str">
        <f t="shared" si="26"/>
        <v>ASME B36.19_3_1⁄2 ''_Sch. 80S</v>
      </c>
      <c r="B863" s="3" t="s">
        <v>75</v>
      </c>
      <c r="C863" s="3" t="s">
        <v>69</v>
      </c>
      <c r="D863" s="12">
        <v>4</v>
      </c>
      <c r="E863" s="12">
        <v>0.318</v>
      </c>
      <c r="F863" s="13">
        <v>12.52</v>
      </c>
      <c r="G863" s="7" t="s">
        <v>78</v>
      </c>
      <c r="H863" s="3">
        <v>90</v>
      </c>
      <c r="I863" s="7">
        <v>101.6</v>
      </c>
      <c r="J863" s="7">
        <v>8.08</v>
      </c>
      <c r="K863" s="14">
        <v>18.64</v>
      </c>
      <c r="L863" s="3" t="str">
        <f t="shared" si="27"/>
        <v>NO</v>
      </c>
    </row>
    <row r="864" spans="1:12">
      <c r="A864" s="6" t="str">
        <f t="shared" si="26"/>
        <v>ASME B36.19_4 ''_Sch. 5S</v>
      </c>
      <c r="B864" s="3" t="s">
        <v>75</v>
      </c>
      <c r="C864" s="3">
        <v>4</v>
      </c>
      <c r="D864" s="12">
        <v>4.5</v>
      </c>
      <c r="E864" s="12">
        <v>8.3000000000000004E-2</v>
      </c>
      <c r="F864" s="13">
        <v>3.92</v>
      </c>
      <c r="G864" s="7" t="s">
        <v>79</v>
      </c>
      <c r="H864" s="3">
        <v>100</v>
      </c>
      <c r="I864" s="7">
        <v>114.3</v>
      </c>
      <c r="J864" s="7">
        <v>2.11</v>
      </c>
      <c r="K864" s="14">
        <v>5.84</v>
      </c>
      <c r="L864" s="3" t="str">
        <f t="shared" si="27"/>
        <v>YES</v>
      </c>
    </row>
    <row r="865" spans="1:12">
      <c r="A865" s="6" t="str">
        <f t="shared" si="26"/>
        <v>ASME B36.19_4 ''_Sch. 10S</v>
      </c>
      <c r="B865" s="3" t="s">
        <v>75</v>
      </c>
      <c r="C865" s="3">
        <v>4</v>
      </c>
      <c r="D865" s="12">
        <v>4.5</v>
      </c>
      <c r="E865" s="12">
        <v>0.12</v>
      </c>
      <c r="F865" s="13">
        <v>5.62</v>
      </c>
      <c r="G865" s="7" t="s">
        <v>76</v>
      </c>
      <c r="H865" s="3">
        <v>100</v>
      </c>
      <c r="I865" s="7">
        <v>114.3</v>
      </c>
      <c r="J865" s="7">
        <v>3.05</v>
      </c>
      <c r="K865" s="14">
        <v>8.3699999999999992</v>
      </c>
      <c r="L865" s="3" t="str">
        <f t="shared" si="27"/>
        <v>YES</v>
      </c>
    </row>
    <row r="866" spans="1:12">
      <c r="A866" s="6" t="str">
        <f t="shared" si="26"/>
        <v>ASME B36.19_4 ''_Sch. 40S</v>
      </c>
      <c r="B866" s="3" t="s">
        <v>75</v>
      </c>
      <c r="C866" s="3">
        <v>4</v>
      </c>
      <c r="D866" s="12">
        <v>4.5</v>
      </c>
      <c r="E866" s="12">
        <v>0.23699999999999999</v>
      </c>
      <c r="F866" s="13">
        <v>10.8</v>
      </c>
      <c r="G866" s="7" t="s">
        <v>77</v>
      </c>
      <c r="H866" s="3">
        <v>100</v>
      </c>
      <c r="I866" s="7">
        <v>114.3</v>
      </c>
      <c r="J866" s="7">
        <v>6.02</v>
      </c>
      <c r="K866" s="14">
        <v>16.079999999999998</v>
      </c>
      <c r="L866" s="3" t="str">
        <f t="shared" si="27"/>
        <v>NO</v>
      </c>
    </row>
    <row r="867" spans="1:12">
      <c r="A867" s="6" t="str">
        <f t="shared" si="26"/>
        <v>ASME B36.19_4 ''_Sch. 80S</v>
      </c>
      <c r="B867" s="3" t="s">
        <v>75</v>
      </c>
      <c r="C867" s="3">
        <v>4</v>
      </c>
      <c r="D867" s="12">
        <v>4.5</v>
      </c>
      <c r="E867" s="12">
        <v>0.33700000000000002</v>
      </c>
      <c r="F867" s="13">
        <v>15</v>
      </c>
      <c r="G867" s="7" t="s">
        <v>78</v>
      </c>
      <c r="H867" s="3">
        <v>100</v>
      </c>
      <c r="I867" s="7">
        <v>114.3</v>
      </c>
      <c r="J867" s="7">
        <v>8.56</v>
      </c>
      <c r="K867" s="14">
        <v>22.32</v>
      </c>
      <c r="L867" s="3" t="str">
        <f t="shared" si="27"/>
        <v>NO</v>
      </c>
    </row>
    <row r="868" spans="1:12">
      <c r="A868" s="6" t="str">
        <f t="shared" si="26"/>
        <v>ASME B36.19_5 ''_Sch. 5S</v>
      </c>
      <c r="B868" s="3" t="s">
        <v>75</v>
      </c>
      <c r="C868" s="3">
        <v>5</v>
      </c>
      <c r="D868" s="12">
        <v>5.5629999999999997</v>
      </c>
      <c r="E868" s="12">
        <v>0.109</v>
      </c>
      <c r="F868" s="13">
        <v>6.36</v>
      </c>
      <c r="G868" s="7" t="s">
        <v>79</v>
      </c>
      <c r="H868" s="3">
        <v>125</v>
      </c>
      <c r="I868" s="7">
        <v>141.30000000000001</v>
      </c>
      <c r="J868" s="7">
        <v>2.77</v>
      </c>
      <c r="K868" s="14">
        <v>9.4600000000000009</v>
      </c>
      <c r="L868" s="3" t="str">
        <f t="shared" si="27"/>
        <v>YES</v>
      </c>
    </row>
    <row r="869" spans="1:12">
      <c r="A869" s="6" t="str">
        <f t="shared" si="26"/>
        <v>ASME B36.19_5 ''_Sch. 10S</v>
      </c>
      <c r="B869" s="3" t="s">
        <v>75</v>
      </c>
      <c r="C869" s="3">
        <v>5</v>
      </c>
      <c r="D869" s="12">
        <v>5.5629999999999997</v>
      </c>
      <c r="E869" s="12">
        <v>0.13400000000000001</v>
      </c>
      <c r="F869" s="13">
        <v>7.78</v>
      </c>
      <c r="G869" s="7" t="s">
        <v>76</v>
      </c>
      <c r="H869" s="3">
        <v>125</v>
      </c>
      <c r="I869" s="7">
        <v>141.30000000000001</v>
      </c>
      <c r="J869" s="7">
        <v>3.4</v>
      </c>
      <c r="K869" s="14">
        <v>11.56</v>
      </c>
      <c r="L869" s="3" t="str">
        <f t="shared" si="27"/>
        <v>YES</v>
      </c>
    </row>
    <row r="870" spans="1:12">
      <c r="A870" s="6" t="str">
        <f t="shared" si="26"/>
        <v>ASME B36.19_5 ''_Sch. 40S</v>
      </c>
      <c r="B870" s="3" t="s">
        <v>75</v>
      </c>
      <c r="C870" s="3">
        <v>5</v>
      </c>
      <c r="D870" s="12">
        <v>5.5629999999999997</v>
      </c>
      <c r="E870" s="12">
        <v>0.25800000000000001</v>
      </c>
      <c r="F870" s="13">
        <v>14.63</v>
      </c>
      <c r="G870" s="7" t="s">
        <v>77</v>
      </c>
      <c r="H870" s="3">
        <v>125</v>
      </c>
      <c r="I870" s="7">
        <v>141.30000000000001</v>
      </c>
      <c r="J870" s="7">
        <v>6.55</v>
      </c>
      <c r="K870" s="14">
        <v>21.77</v>
      </c>
      <c r="L870" s="3" t="str">
        <f t="shared" si="27"/>
        <v>NO</v>
      </c>
    </row>
    <row r="871" spans="1:12">
      <c r="A871" s="6" t="str">
        <f t="shared" si="26"/>
        <v>ASME B36.19_5 ''_Sch. 80S</v>
      </c>
      <c r="B871" s="3" t="s">
        <v>75</v>
      </c>
      <c r="C871" s="3">
        <v>5</v>
      </c>
      <c r="D871" s="12">
        <v>5.5629999999999997</v>
      </c>
      <c r="E871" s="12">
        <v>0.375</v>
      </c>
      <c r="F871" s="13">
        <v>20.8</v>
      </c>
      <c r="G871" s="7" t="s">
        <v>78</v>
      </c>
      <c r="H871" s="3">
        <v>125</v>
      </c>
      <c r="I871" s="7">
        <v>141.30000000000001</v>
      </c>
      <c r="J871" s="7">
        <v>9.5299999999999994</v>
      </c>
      <c r="K871" s="14">
        <v>30.97</v>
      </c>
      <c r="L871" s="3" t="str">
        <f t="shared" si="27"/>
        <v>NO</v>
      </c>
    </row>
    <row r="872" spans="1:12">
      <c r="A872" s="6" t="str">
        <f t="shared" si="26"/>
        <v>ASME B36.19_6 ''_Sch. 5S</v>
      </c>
      <c r="B872" s="3" t="s">
        <v>75</v>
      </c>
      <c r="C872" s="3">
        <v>6</v>
      </c>
      <c r="D872" s="12">
        <v>6.625</v>
      </c>
      <c r="E872" s="12">
        <v>0.109</v>
      </c>
      <c r="F872" s="13">
        <v>7.59</v>
      </c>
      <c r="G872" s="7" t="s">
        <v>79</v>
      </c>
      <c r="H872" s="3">
        <v>150</v>
      </c>
      <c r="I872" s="7">
        <v>168.3</v>
      </c>
      <c r="J872" s="7">
        <v>2.77</v>
      </c>
      <c r="K872" s="14">
        <v>11.31</v>
      </c>
      <c r="L872" s="3" t="str">
        <f t="shared" si="27"/>
        <v>YES</v>
      </c>
    </row>
    <row r="873" spans="1:12">
      <c r="A873" s="6" t="str">
        <f t="shared" si="26"/>
        <v>ASME B36.19_6 ''_Sch. 10S</v>
      </c>
      <c r="B873" s="3" t="s">
        <v>75</v>
      </c>
      <c r="C873" s="3">
        <v>6</v>
      </c>
      <c r="D873" s="12">
        <v>6.625</v>
      </c>
      <c r="E873" s="12">
        <v>0.13400000000000001</v>
      </c>
      <c r="F873" s="13">
        <v>9.3000000000000007</v>
      </c>
      <c r="G873" s="7" t="s">
        <v>76</v>
      </c>
      <c r="H873" s="3">
        <v>150</v>
      </c>
      <c r="I873" s="7">
        <v>168.3</v>
      </c>
      <c r="J873" s="7">
        <v>3.4</v>
      </c>
      <c r="K873" s="14">
        <v>13.83</v>
      </c>
      <c r="L873" s="3" t="str">
        <f t="shared" si="27"/>
        <v>YES</v>
      </c>
    </row>
    <row r="874" spans="1:12">
      <c r="A874" s="6" t="str">
        <f t="shared" si="26"/>
        <v>ASME B36.19_6 ''_Sch. 40S</v>
      </c>
      <c r="B874" s="3" t="s">
        <v>75</v>
      </c>
      <c r="C874" s="3">
        <v>6</v>
      </c>
      <c r="D874" s="12">
        <v>6.625</v>
      </c>
      <c r="E874" s="12">
        <v>0.28000000000000003</v>
      </c>
      <c r="F874" s="13">
        <v>18.989999999999998</v>
      </c>
      <c r="G874" s="7" t="s">
        <v>77</v>
      </c>
      <c r="H874" s="3">
        <v>150</v>
      </c>
      <c r="I874" s="7">
        <v>168.3</v>
      </c>
      <c r="J874" s="7">
        <v>7.11</v>
      </c>
      <c r="K874" s="14">
        <v>28.26</v>
      </c>
      <c r="L874" s="3" t="str">
        <f t="shared" si="27"/>
        <v>NO</v>
      </c>
    </row>
    <row r="875" spans="1:12">
      <c r="A875" s="6" t="str">
        <f t="shared" si="26"/>
        <v>ASME B36.19_6 ''_Sch. 80S</v>
      </c>
      <c r="B875" s="3" t="s">
        <v>75</v>
      </c>
      <c r="C875" s="3">
        <v>6</v>
      </c>
      <c r="D875" s="12">
        <v>6.625</v>
      </c>
      <c r="E875" s="12">
        <v>0.432</v>
      </c>
      <c r="F875" s="13">
        <v>28.6</v>
      </c>
      <c r="G875" s="7" t="s">
        <v>78</v>
      </c>
      <c r="H875" s="3">
        <v>150</v>
      </c>
      <c r="I875" s="7">
        <v>168.3</v>
      </c>
      <c r="J875" s="7">
        <v>10.97</v>
      </c>
      <c r="K875" s="14">
        <v>42.56</v>
      </c>
      <c r="L875" s="3" t="str">
        <f t="shared" si="27"/>
        <v>NO</v>
      </c>
    </row>
    <row r="876" spans="1:12">
      <c r="A876" s="6" t="str">
        <f t="shared" si="26"/>
        <v>ASME B36.19_8 ''_Sch. 5S</v>
      </c>
      <c r="B876" s="3" t="s">
        <v>75</v>
      </c>
      <c r="C876" s="3">
        <v>8</v>
      </c>
      <c r="D876" s="12">
        <v>8.625</v>
      </c>
      <c r="E876" s="12">
        <v>0.109</v>
      </c>
      <c r="F876" s="13">
        <v>9.92</v>
      </c>
      <c r="G876" s="7" t="s">
        <v>79</v>
      </c>
      <c r="H876" s="3">
        <v>200</v>
      </c>
      <c r="I876" s="7">
        <v>219.1</v>
      </c>
      <c r="J876" s="7">
        <v>2.77</v>
      </c>
      <c r="K876" s="14">
        <v>14.78</v>
      </c>
      <c r="L876" s="3" t="str">
        <f t="shared" si="27"/>
        <v>YES</v>
      </c>
    </row>
    <row r="877" spans="1:12">
      <c r="A877" s="6" t="str">
        <f t="shared" si="26"/>
        <v>ASME B36.19_8 ''_Sch. 10S</v>
      </c>
      <c r="B877" s="3" t="s">
        <v>75</v>
      </c>
      <c r="C877" s="3">
        <v>8</v>
      </c>
      <c r="D877" s="12">
        <v>8.625</v>
      </c>
      <c r="E877" s="12">
        <v>0.14799999999999999</v>
      </c>
      <c r="F877" s="13">
        <v>13.41</v>
      </c>
      <c r="G877" s="7" t="s">
        <v>76</v>
      </c>
      <c r="H877" s="3">
        <v>200</v>
      </c>
      <c r="I877" s="7">
        <v>219.1</v>
      </c>
      <c r="J877" s="7">
        <v>3.76</v>
      </c>
      <c r="K877" s="14">
        <v>19.97</v>
      </c>
      <c r="L877" s="3" t="str">
        <f t="shared" si="27"/>
        <v>YES</v>
      </c>
    </row>
    <row r="878" spans="1:12">
      <c r="A878" s="6" t="str">
        <f t="shared" si="26"/>
        <v>ASME B36.19_8 ''_Sch. 40S</v>
      </c>
      <c r="B878" s="3" t="s">
        <v>75</v>
      </c>
      <c r="C878" s="3">
        <v>8</v>
      </c>
      <c r="D878" s="12">
        <v>8.625</v>
      </c>
      <c r="E878" s="12">
        <v>0.32200000000000001</v>
      </c>
      <c r="F878" s="13">
        <v>28.58</v>
      </c>
      <c r="G878" s="7" t="s">
        <v>77</v>
      </c>
      <c r="H878" s="3">
        <v>200</v>
      </c>
      <c r="I878" s="7">
        <v>219.1</v>
      </c>
      <c r="J878" s="7">
        <v>8.18</v>
      </c>
      <c r="K878" s="14">
        <v>42.55</v>
      </c>
      <c r="L878" s="3" t="str">
        <f t="shared" si="27"/>
        <v>NO</v>
      </c>
    </row>
    <row r="879" spans="1:12">
      <c r="A879" s="6" t="str">
        <f t="shared" si="26"/>
        <v>ASME B36.19_8 ''_Sch. 80S</v>
      </c>
      <c r="B879" s="3" t="s">
        <v>75</v>
      </c>
      <c r="C879" s="3">
        <v>8</v>
      </c>
      <c r="D879" s="12">
        <v>8.625</v>
      </c>
      <c r="E879" s="12">
        <v>0.5</v>
      </c>
      <c r="F879" s="13">
        <v>43.43</v>
      </c>
      <c r="G879" s="7" t="s">
        <v>78</v>
      </c>
      <c r="H879" s="3">
        <v>200</v>
      </c>
      <c r="I879" s="7">
        <v>219.1</v>
      </c>
      <c r="J879" s="7">
        <v>12.7</v>
      </c>
      <c r="K879" s="14">
        <v>64.64</v>
      </c>
      <c r="L879" s="3" t="str">
        <f t="shared" si="27"/>
        <v>NO</v>
      </c>
    </row>
    <row r="880" spans="1:12">
      <c r="A880" s="6" t="str">
        <f t="shared" si="26"/>
        <v>ASME B36.19_10 ''_Sch. 5S</v>
      </c>
      <c r="B880" s="3" t="s">
        <v>75</v>
      </c>
      <c r="C880" s="3">
        <v>10</v>
      </c>
      <c r="D880" s="12">
        <v>10.75</v>
      </c>
      <c r="E880" s="12">
        <v>0.13400000000000001</v>
      </c>
      <c r="F880" s="13">
        <v>15.21</v>
      </c>
      <c r="G880" s="7" t="s">
        <v>79</v>
      </c>
      <c r="H880" s="3">
        <v>250</v>
      </c>
      <c r="I880" s="7">
        <v>273.10000000000002</v>
      </c>
      <c r="J880" s="7">
        <v>3.4</v>
      </c>
      <c r="K880" s="14">
        <v>22.61</v>
      </c>
      <c r="L880" s="3" t="str">
        <f t="shared" si="27"/>
        <v>YES</v>
      </c>
    </row>
    <row r="881" spans="1:12">
      <c r="A881" s="6" t="str">
        <f t="shared" si="26"/>
        <v>ASME B36.19_10 ''_Sch. 10S</v>
      </c>
      <c r="B881" s="3" t="s">
        <v>75</v>
      </c>
      <c r="C881" s="3">
        <v>10</v>
      </c>
      <c r="D881" s="12">
        <v>10.75</v>
      </c>
      <c r="E881" s="12">
        <v>0.16500000000000001</v>
      </c>
      <c r="F881" s="13">
        <v>18.670000000000002</v>
      </c>
      <c r="G881" s="7" t="s">
        <v>76</v>
      </c>
      <c r="H881" s="3">
        <v>250</v>
      </c>
      <c r="I881" s="7">
        <v>273.10000000000002</v>
      </c>
      <c r="J881" s="7">
        <v>4.1900000000000004</v>
      </c>
      <c r="K881" s="14">
        <v>27.79</v>
      </c>
      <c r="L881" s="3" t="str">
        <f t="shared" si="27"/>
        <v>YES</v>
      </c>
    </row>
    <row r="882" spans="1:12">
      <c r="A882" s="6" t="str">
        <f t="shared" si="26"/>
        <v>ASME B36.19_10 ''_Sch. 40S</v>
      </c>
      <c r="B882" s="3" t="s">
        <v>75</v>
      </c>
      <c r="C882" s="3">
        <v>10</v>
      </c>
      <c r="D882" s="12">
        <v>10.75</v>
      </c>
      <c r="E882" s="12">
        <v>0.36499999999999999</v>
      </c>
      <c r="F882" s="13">
        <v>40.520000000000003</v>
      </c>
      <c r="G882" s="7" t="s">
        <v>77</v>
      </c>
      <c r="H882" s="3">
        <v>250</v>
      </c>
      <c r="I882" s="7">
        <v>273.10000000000002</v>
      </c>
      <c r="J882" s="7">
        <v>9.27</v>
      </c>
      <c r="K882" s="14">
        <v>60.31</v>
      </c>
      <c r="L882" s="3" t="str">
        <f t="shared" si="27"/>
        <v>NO</v>
      </c>
    </row>
    <row r="883" spans="1:12">
      <c r="A883" s="6" t="str">
        <f t="shared" si="26"/>
        <v>ASME B36.19_10 ''_Sch. 80S</v>
      </c>
      <c r="B883" s="3" t="s">
        <v>75</v>
      </c>
      <c r="C883" s="3">
        <v>10</v>
      </c>
      <c r="D883" s="12">
        <v>10.75</v>
      </c>
      <c r="E883" s="12">
        <v>0.5</v>
      </c>
      <c r="F883" s="13">
        <v>54.79</v>
      </c>
      <c r="G883" s="7" t="s">
        <v>78</v>
      </c>
      <c r="H883" s="3">
        <v>250</v>
      </c>
      <c r="I883" s="7">
        <v>273.10000000000002</v>
      </c>
      <c r="J883" s="7">
        <v>12.7</v>
      </c>
      <c r="K883" s="14">
        <v>81.56</v>
      </c>
      <c r="L883" s="3" t="str">
        <f t="shared" si="27"/>
        <v>NO</v>
      </c>
    </row>
    <row r="884" spans="1:12">
      <c r="A884" s="6" t="str">
        <f t="shared" si="26"/>
        <v>ASME B36.19_12 ''_Sch. 5S</v>
      </c>
      <c r="B884" s="3" t="s">
        <v>75</v>
      </c>
      <c r="C884" s="3">
        <v>12</v>
      </c>
      <c r="D884" s="12">
        <v>12.75</v>
      </c>
      <c r="E884" s="12">
        <v>0.156</v>
      </c>
      <c r="F884" s="13">
        <v>21</v>
      </c>
      <c r="G884" s="7" t="s">
        <v>79</v>
      </c>
      <c r="H884" s="3">
        <v>300</v>
      </c>
      <c r="I884" s="7">
        <v>323.89999999999998</v>
      </c>
      <c r="J884" s="7">
        <v>3.96</v>
      </c>
      <c r="K884" s="14">
        <v>31.25</v>
      </c>
      <c r="L884" s="3" t="str">
        <f t="shared" si="27"/>
        <v>YES</v>
      </c>
    </row>
    <row r="885" spans="1:12">
      <c r="A885" s="6" t="str">
        <f t="shared" si="26"/>
        <v>ASME B36.19_12 ''_Sch. 10S</v>
      </c>
      <c r="B885" s="3" t="s">
        <v>75</v>
      </c>
      <c r="C885" s="3">
        <v>12</v>
      </c>
      <c r="D885" s="12">
        <v>12.75</v>
      </c>
      <c r="E885" s="12">
        <v>0.18</v>
      </c>
      <c r="F885" s="13">
        <v>24.19</v>
      </c>
      <c r="G885" s="7" t="s">
        <v>76</v>
      </c>
      <c r="H885" s="3">
        <v>300</v>
      </c>
      <c r="I885" s="7">
        <v>323.89999999999998</v>
      </c>
      <c r="J885" s="7">
        <v>4.57</v>
      </c>
      <c r="K885" s="14">
        <v>35.99</v>
      </c>
      <c r="L885" s="3" t="str">
        <f t="shared" si="27"/>
        <v>YES</v>
      </c>
    </row>
    <row r="886" spans="1:12">
      <c r="A886" s="6" t="str">
        <f t="shared" si="26"/>
        <v>ASME B36.19_12 ''_Sch. 40S</v>
      </c>
      <c r="B886" s="3" t="s">
        <v>75</v>
      </c>
      <c r="C886" s="3">
        <v>12</v>
      </c>
      <c r="D886" s="12">
        <v>12.75</v>
      </c>
      <c r="E886" s="12">
        <v>0.375</v>
      </c>
      <c r="F886" s="13">
        <v>49.61</v>
      </c>
      <c r="G886" s="7" t="s">
        <v>77</v>
      </c>
      <c r="H886" s="3">
        <v>300</v>
      </c>
      <c r="I886" s="7">
        <v>323.89999999999998</v>
      </c>
      <c r="J886" s="7">
        <v>9.5299999999999994</v>
      </c>
      <c r="K886" s="14">
        <v>73.88</v>
      </c>
      <c r="L886" s="3" t="str">
        <f t="shared" si="27"/>
        <v>YES</v>
      </c>
    </row>
    <row r="887" spans="1:12">
      <c r="A887" s="6" t="str">
        <f t="shared" si="26"/>
        <v>ASME B36.19_12 ''_Sch. 80S</v>
      </c>
      <c r="B887" s="3" t="s">
        <v>75</v>
      </c>
      <c r="C887" s="3">
        <v>12</v>
      </c>
      <c r="D887" s="12">
        <v>12.75</v>
      </c>
      <c r="E887" s="12">
        <v>0.5</v>
      </c>
      <c r="F887" s="13">
        <v>65.48</v>
      </c>
      <c r="G887" s="7" t="s">
        <v>78</v>
      </c>
      <c r="H887" s="3">
        <v>300</v>
      </c>
      <c r="I887" s="7">
        <v>323.89999999999998</v>
      </c>
      <c r="J887" s="7">
        <v>12.7</v>
      </c>
      <c r="K887" s="14">
        <v>97.47</v>
      </c>
      <c r="L887" s="3" t="str">
        <f t="shared" si="27"/>
        <v>NO</v>
      </c>
    </row>
    <row r="888" spans="1:12">
      <c r="A888" s="6" t="str">
        <f t="shared" si="26"/>
        <v>ASME B36.19_14 ''_Sch. 5S</v>
      </c>
      <c r="B888" s="3" t="s">
        <v>75</v>
      </c>
      <c r="C888" s="3">
        <v>14</v>
      </c>
      <c r="D888" s="12">
        <v>14</v>
      </c>
      <c r="E888" s="12">
        <v>0.156</v>
      </c>
      <c r="F888" s="13">
        <v>23.09</v>
      </c>
      <c r="G888" s="7" t="s">
        <v>79</v>
      </c>
      <c r="H888" s="3">
        <v>350</v>
      </c>
      <c r="I888" s="7">
        <v>355.6</v>
      </c>
      <c r="J888" s="7">
        <v>3.96</v>
      </c>
      <c r="K888" s="14">
        <v>34.340000000000003</v>
      </c>
      <c r="L888" s="3" t="str">
        <f t="shared" si="27"/>
        <v>YES</v>
      </c>
    </row>
    <row r="889" spans="1:12">
      <c r="A889" s="6" t="str">
        <f t="shared" si="26"/>
        <v>ASME B36.19_14 ''_Sch. 10S</v>
      </c>
      <c r="B889" s="3" t="s">
        <v>75</v>
      </c>
      <c r="C889" s="3">
        <v>14</v>
      </c>
      <c r="D889" s="12">
        <v>14</v>
      </c>
      <c r="E889" s="12">
        <v>0.188</v>
      </c>
      <c r="F889" s="13">
        <v>27.76</v>
      </c>
      <c r="G889" s="7" t="s">
        <v>76</v>
      </c>
      <c r="H889" s="3">
        <v>350</v>
      </c>
      <c r="I889" s="7">
        <v>355.6</v>
      </c>
      <c r="J889" s="7">
        <v>4.78</v>
      </c>
      <c r="K889" s="14">
        <v>41.36</v>
      </c>
      <c r="L889" s="3" t="str">
        <f t="shared" si="27"/>
        <v>YES</v>
      </c>
    </row>
    <row r="890" spans="1:12">
      <c r="A890" s="6" t="str">
        <f t="shared" si="26"/>
        <v>ASME B36.19_14 ''_Sch. 40S</v>
      </c>
      <c r="B890" s="3" t="s">
        <v>75</v>
      </c>
      <c r="C890" s="3">
        <v>14</v>
      </c>
      <c r="D890" s="12">
        <v>14</v>
      </c>
      <c r="E890" s="12">
        <v>0.375</v>
      </c>
      <c r="F890" s="13">
        <v>54.62</v>
      </c>
      <c r="G890" s="7" t="s">
        <v>77</v>
      </c>
      <c r="H890" s="3">
        <v>350</v>
      </c>
      <c r="I890" s="7">
        <v>355.6</v>
      </c>
      <c r="J890" s="7">
        <v>9.5299999999999994</v>
      </c>
      <c r="K890" s="14">
        <v>81.33</v>
      </c>
      <c r="L890" s="3" t="str">
        <f t="shared" si="27"/>
        <v>YES</v>
      </c>
    </row>
    <row r="891" spans="1:12">
      <c r="A891" s="6" t="str">
        <f t="shared" si="26"/>
        <v>ASME B36.19_14 ''_Sch. 80S</v>
      </c>
      <c r="B891" s="3" t="s">
        <v>75</v>
      </c>
      <c r="C891" s="3">
        <v>14</v>
      </c>
      <c r="D891" s="12">
        <v>14</v>
      </c>
      <c r="E891" s="12">
        <v>0.5</v>
      </c>
      <c r="F891" s="13">
        <v>72.16</v>
      </c>
      <c r="G891" s="7" t="s">
        <v>78</v>
      </c>
      <c r="H891" s="3">
        <v>350</v>
      </c>
      <c r="I891" s="7">
        <v>355.6</v>
      </c>
      <c r="J891" s="7">
        <v>12.7</v>
      </c>
      <c r="K891" s="14">
        <v>107.4</v>
      </c>
      <c r="L891" s="3" t="str">
        <f t="shared" si="27"/>
        <v>NO</v>
      </c>
    </row>
    <row r="892" spans="1:12">
      <c r="A892" s="6" t="str">
        <f t="shared" si="26"/>
        <v>ASME B36.19_16 ''_Sch. 5S</v>
      </c>
      <c r="B892" s="3" t="s">
        <v>75</v>
      </c>
      <c r="C892" s="3">
        <v>16</v>
      </c>
      <c r="D892" s="12">
        <v>16</v>
      </c>
      <c r="E892" s="12">
        <v>0.16500000000000001</v>
      </c>
      <c r="F892" s="13">
        <v>27.93</v>
      </c>
      <c r="G892" s="7" t="s">
        <v>79</v>
      </c>
      <c r="H892" s="3">
        <v>400</v>
      </c>
      <c r="I892" s="7">
        <v>406.4</v>
      </c>
      <c r="J892" s="7">
        <v>4.1900000000000004</v>
      </c>
      <c r="K892" s="14">
        <v>41.56</v>
      </c>
      <c r="L892" s="3" t="str">
        <f t="shared" si="27"/>
        <v>YES</v>
      </c>
    </row>
    <row r="893" spans="1:12">
      <c r="A893" s="6" t="str">
        <f t="shared" si="26"/>
        <v>ASME B36.19_16 ''_Sch. 10S</v>
      </c>
      <c r="B893" s="3" t="s">
        <v>75</v>
      </c>
      <c r="C893" s="3">
        <v>16</v>
      </c>
      <c r="D893" s="12">
        <v>16</v>
      </c>
      <c r="E893" s="12">
        <v>0.188</v>
      </c>
      <c r="F893" s="13">
        <v>31.78</v>
      </c>
      <c r="G893" s="7" t="s">
        <v>76</v>
      </c>
      <c r="H893" s="3">
        <v>400</v>
      </c>
      <c r="I893" s="7">
        <v>406.4</v>
      </c>
      <c r="J893" s="7">
        <v>4.78</v>
      </c>
      <c r="K893" s="14">
        <v>47.34</v>
      </c>
      <c r="L893" s="3" t="str">
        <f t="shared" si="27"/>
        <v>YES</v>
      </c>
    </row>
    <row r="894" spans="1:12">
      <c r="A894" s="6" t="str">
        <f t="shared" si="26"/>
        <v>ASME B36.19_16 ''_Sch. 40S</v>
      </c>
      <c r="B894" s="3" t="s">
        <v>75</v>
      </c>
      <c r="C894" s="3">
        <v>16</v>
      </c>
      <c r="D894" s="12">
        <v>16</v>
      </c>
      <c r="E894" s="12">
        <v>0.375</v>
      </c>
      <c r="F894" s="13">
        <v>62.64</v>
      </c>
      <c r="G894" s="7" t="s">
        <v>77</v>
      </c>
      <c r="H894" s="3">
        <v>400</v>
      </c>
      <c r="I894" s="7">
        <v>406.4</v>
      </c>
      <c r="J894" s="7">
        <v>9.5299999999999994</v>
      </c>
      <c r="K894" s="14">
        <v>93.27</v>
      </c>
      <c r="L894" s="3" t="str">
        <f t="shared" si="27"/>
        <v>YES</v>
      </c>
    </row>
    <row r="895" spans="1:12">
      <c r="A895" s="6" t="str">
        <f t="shared" si="26"/>
        <v>ASME B36.19_16 ''_Sch. 80S</v>
      </c>
      <c r="B895" s="3" t="s">
        <v>75</v>
      </c>
      <c r="C895" s="3">
        <v>16</v>
      </c>
      <c r="D895" s="12">
        <v>16</v>
      </c>
      <c r="E895" s="12">
        <v>0.5</v>
      </c>
      <c r="F895" s="13">
        <v>82.85</v>
      </c>
      <c r="G895" s="7" t="s">
        <v>78</v>
      </c>
      <c r="H895" s="3">
        <v>400</v>
      </c>
      <c r="I895" s="7">
        <v>406.4</v>
      </c>
      <c r="J895" s="7">
        <v>12.7</v>
      </c>
      <c r="K895" s="14">
        <v>123.31</v>
      </c>
      <c r="L895" s="3" t="str">
        <f t="shared" si="27"/>
        <v>NO</v>
      </c>
    </row>
    <row r="896" spans="1:12">
      <c r="A896" s="6" t="str">
        <f t="shared" si="26"/>
        <v>ASME B36.19_18 ''_Sch. 5S</v>
      </c>
      <c r="B896" s="3" t="s">
        <v>75</v>
      </c>
      <c r="C896" s="3">
        <v>18</v>
      </c>
      <c r="D896" s="12">
        <v>18</v>
      </c>
      <c r="E896" s="12">
        <v>0.16500000000000001</v>
      </c>
      <c r="F896" s="13">
        <v>31.46</v>
      </c>
      <c r="G896" s="7" t="s">
        <v>79</v>
      </c>
      <c r="H896" s="3">
        <v>450</v>
      </c>
      <c r="I896" s="7">
        <v>457</v>
      </c>
      <c r="J896" s="7">
        <v>4.1900000000000004</v>
      </c>
      <c r="K896" s="14">
        <v>46.79</v>
      </c>
      <c r="L896" s="3" t="str">
        <f t="shared" si="27"/>
        <v>YES</v>
      </c>
    </row>
    <row r="897" spans="1:12">
      <c r="A897" s="6" t="str">
        <f t="shared" si="26"/>
        <v>ASME B36.19_18 ''_Sch. 10S</v>
      </c>
      <c r="B897" s="3" t="s">
        <v>75</v>
      </c>
      <c r="C897" s="3">
        <v>18</v>
      </c>
      <c r="D897" s="12">
        <v>18</v>
      </c>
      <c r="E897" s="12">
        <v>0.188</v>
      </c>
      <c r="F897" s="13">
        <v>35.799999999999997</v>
      </c>
      <c r="G897" s="7" t="s">
        <v>76</v>
      </c>
      <c r="H897" s="3">
        <v>450</v>
      </c>
      <c r="I897" s="7">
        <v>457</v>
      </c>
      <c r="J897" s="7">
        <v>4.78</v>
      </c>
      <c r="K897" s="14">
        <v>53.31</v>
      </c>
      <c r="L897" s="3" t="str">
        <f t="shared" si="27"/>
        <v>YES</v>
      </c>
    </row>
    <row r="898" spans="1:12">
      <c r="A898" s="6" t="str">
        <f t="shared" si="26"/>
        <v>ASME B36.19_18 ''_Sch. 40S</v>
      </c>
      <c r="B898" s="3" t="s">
        <v>75</v>
      </c>
      <c r="C898" s="3">
        <v>18</v>
      </c>
      <c r="D898" s="12">
        <v>18</v>
      </c>
      <c r="E898" s="12">
        <v>0.375</v>
      </c>
      <c r="F898" s="13">
        <v>70.650000000000006</v>
      </c>
      <c r="G898" s="7" t="s">
        <v>77</v>
      </c>
      <c r="H898" s="3">
        <v>450</v>
      </c>
      <c r="I898" s="7">
        <v>457</v>
      </c>
      <c r="J898" s="7">
        <v>9.5299999999999994</v>
      </c>
      <c r="K898" s="14">
        <v>105.19078500000001</v>
      </c>
      <c r="L898" s="3" t="str">
        <f t="shared" si="27"/>
        <v>YES</v>
      </c>
    </row>
    <row r="899" spans="1:12">
      <c r="A899" s="6" t="str">
        <f t="shared" si="26"/>
        <v>ASME B36.19_18 ''_Sch. 80S</v>
      </c>
      <c r="B899" s="3" t="s">
        <v>75</v>
      </c>
      <c r="C899" s="3">
        <v>18</v>
      </c>
      <c r="D899" s="12">
        <v>18</v>
      </c>
      <c r="E899" s="12">
        <v>0.5</v>
      </c>
      <c r="F899" s="13">
        <v>93.54</v>
      </c>
      <c r="G899" s="7" t="s">
        <v>78</v>
      </c>
      <c r="H899" s="3">
        <v>450</v>
      </c>
      <c r="I899" s="7">
        <v>457</v>
      </c>
      <c r="J899" s="7">
        <v>12.7</v>
      </c>
      <c r="K899" s="14">
        <v>139.27170599999999</v>
      </c>
      <c r="L899" s="3" t="str">
        <f t="shared" si="27"/>
        <v>YES</v>
      </c>
    </row>
    <row r="900" spans="1:12">
      <c r="A900" s="6" t="str">
        <f t="shared" si="26"/>
        <v>ASME B36.19_20 ''_Sch. 5S</v>
      </c>
      <c r="B900" s="3" t="s">
        <v>75</v>
      </c>
      <c r="C900" s="3">
        <v>20</v>
      </c>
      <c r="D900" s="12">
        <v>20</v>
      </c>
      <c r="E900" s="12">
        <v>0.188</v>
      </c>
      <c r="F900" s="13">
        <v>39.82</v>
      </c>
      <c r="G900" s="7" t="s">
        <v>79</v>
      </c>
      <c r="H900" s="3">
        <v>500</v>
      </c>
      <c r="I900" s="7">
        <v>508</v>
      </c>
      <c r="J900" s="7">
        <v>4.78</v>
      </c>
      <c r="K900" s="14">
        <v>59.32</v>
      </c>
      <c r="L900" s="3" t="str">
        <f t="shared" si="27"/>
        <v>YES</v>
      </c>
    </row>
    <row r="901" spans="1:12">
      <c r="A901" s="6" t="str">
        <f t="shared" ref="A901:A911" si="28">CONCATENATE(B901,"_",C901," ''_",G901)</f>
        <v>ASME B36.19_20 ''_Sch. 10S</v>
      </c>
      <c r="B901" s="3" t="s">
        <v>75</v>
      </c>
      <c r="C901" s="3">
        <v>20</v>
      </c>
      <c r="D901" s="12">
        <v>20</v>
      </c>
      <c r="E901" s="12">
        <v>0.218</v>
      </c>
      <c r="F901" s="13">
        <v>46.1</v>
      </c>
      <c r="G901" s="7" t="s">
        <v>76</v>
      </c>
      <c r="H901" s="3">
        <v>500</v>
      </c>
      <c r="I901" s="7">
        <v>508</v>
      </c>
      <c r="J901" s="7">
        <v>5.54</v>
      </c>
      <c r="K901" s="14">
        <v>68.650000000000006</v>
      </c>
      <c r="L901" s="3" t="str">
        <f t="shared" ref="L901:L911" si="29">IF(E901/D901&lt;=3%,"YES","NO")</f>
        <v>YES</v>
      </c>
    </row>
    <row r="902" spans="1:12">
      <c r="A902" s="6" t="str">
        <f t="shared" si="28"/>
        <v>ASME B36.19_20 ''_Sch. 40S</v>
      </c>
      <c r="B902" s="3" t="s">
        <v>75</v>
      </c>
      <c r="C902" s="3">
        <v>20</v>
      </c>
      <c r="D902" s="12">
        <v>20</v>
      </c>
      <c r="E902" s="12">
        <v>0.375</v>
      </c>
      <c r="F902" s="13">
        <v>78.67</v>
      </c>
      <c r="G902" s="7" t="s">
        <v>77</v>
      </c>
      <c r="H902" s="3">
        <v>500</v>
      </c>
      <c r="I902" s="7">
        <v>508</v>
      </c>
      <c r="J902" s="7">
        <v>9.5299999999999994</v>
      </c>
      <c r="K902" s="14">
        <v>117.15</v>
      </c>
      <c r="L902" s="3" t="str">
        <f t="shared" si="29"/>
        <v>YES</v>
      </c>
    </row>
    <row r="903" spans="1:12">
      <c r="A903" s="6" t="str">
        <f t="shared" si="28"/>
        <v>ASME B36.19_20 ''_Sch. 80S</v>
      </c>
      <c r="B903" s="3" t="s">
        <v>75</v>
      </c>
      <c r="C903" s="3">
        <v>20</v>
      </c>
      <c r="D903" s="12">
        <v>20</v>
      </c>
      <c r="E903" s="12">
        <v>0.5</v>
      </c>
      <c r="F903" s="13">
        <v>104.23</v>
      </c>
      <c r="G903" s="7" t="s">
        <v>78</v>
      </c>
      <c r="H903" s="3">
        <v>500</v>
      </c>
      <c r="I903" s="7">
        <v>508</v>
      </c>
      <c r="J903" s="7">
        <v>12.7</v>
      </c>
      <c r="K903" s="14">
        <v>155.13</v>
      </c>
      <c r="L903" s="3" t="str">
        <f t="shared" si="29"/>
        <v>YES</v>
      </c>
    </row>
    <row r="904" spans="1:12">
      <c r="A904" s="6" t="str">
        <f t="shared" si="28"/>
        <v>ASME B36.19_22 ''_Sch. 5S</v>
      </c>
      <c r="B904" s="3" t="s">
        <v>75</v>
      </c>
      <c r="C904" s="3">
        <v>22</v>
      </c>
      <c r="D904" s="12">
        <v>22</v>
      </c>
      <c r="E904" s="12">
        <v>0.188</v>
      </c>
      <c r="F904" s="13">
        <v>43.84</v>
      </c>
      <c r="G904" s="7" t="s">
        <v>79</v>
      </c>
      <c r="H904" s="3">
        <v>550</v>
      </c>
      <c r="I904" s="7">
        <v>559</v>
      </c>
      <c r="J904" s="7">
        <v>4.78</v>
      </c>
      <c r="K904" s="14">
        <v>65.33</v>
      </c>
      <c r="L904" s="3" t="str">
        <f t="shared" si="29"/>
        <v>YES</v>
      </c>
    </row>
    <row r="905" spans="1:12">
      <c r="A905" s="6" t="str">
        <f t="shared" si="28"/>
        <v>ASME B36.19_22 ''_Sch. 10S</v>
      </c>
      <c r="B905" s="3" t="s">
        <v>75</v>
      </c>
      <c r="C905" s="3">
        <v>22</v>
      </c>
      <c r="D905" s="12">
        <v>22</v>
      </c>
      <c r="E905" s="12">
        <v>0.218</v>
      </c>
      <c r="F905" s="13">
        <v>50.76</v>
      </c>
      <c r="G905" s="7" t="s">
        <v>76</v>
      </c>
      <c r="H905" s="3">
        <v>550</v>
      </c>
      <c r="I905" s="7">
        <v>559</v>
      </c>
      <c r="J905" s="7">
        <v>5.54</v>
      </c>
      <c r="K905" s="14">
        <v>75.62</v>
      </c>
      <c r="L905" s="3" t="str">
        <f t="shared" si="29"/>
        <v>YES</v>
      </c>
    </row>
    <row r="906" spans="1:12">
      <c r="A906" s="6" t="str">
        <f t="shared" si="28"/>
        <v>ASME B36.19_24 ''_Sch. 5S</v>
      </c>
      <c r="B906" s="3" t="s">
        <v>75</v>
      </c>
      <c r="C906" s="3">
        <v>24</v>
      </c>
      <c r="D906" s="12">
        <v>24</v>
      </c>
      <c r="E906" s="12">
        <v>0.218</v>
      </c>
      <c r="F906" s="13">
        <v>55.42</v>
      </c>
      <c r="G906" s="7" t="s">
        <v>79</v>
      </c>
      <c r="H906" s="3">
        <v>600</v>
      </c>
      <c r="I906" s="7">
        <v>610</v>
      </c>
      <c r="J906" s="7">
        <v>5.54</v>
      </c>
      <c r="K906" s="14">
        <v>82.58</v>
      </c>
      <c r="L906" s="3" t="str">
        <f t="shared" si="29"/>
        <v>YES</v>
      </c>
    </row>
    <row r="907" spans="1:12">
      <c r="A907" s="6" t="str">
        <f t="shared" si="28"/>
        <v>ASME B36.19_24 ''_Sch. 10S</v>
      </c>
      <c r="B907" s="3" t="s">
        <v>75</v>
      </c>
      <c r="C907" s="3">
        <v>24</v>
      </c>
      <c r="D907" s="12">
        <v>24</v>
      </c>
      <c r="E907" s="12">
        <v>0.25</v>
      </c>
      <c r="F907" s="13">
        <v>63.47</v>
      </c>
      <c r="G907" s="7" t="s">
        <v>76</v>
      </c>
      <c r="H907" s="3">
        <v>600</v>
      </c>
      <c r="I907" s="7">
        <v>610</v>
      </c>
      <c r="J907" s="7">
        <v>6.35</v>
      </c>
      <c r="K907" s="14">
        <v>94.53</v>
      </c>
      <c r="L907" s="3" t="str">
        <f t="shared" si="29"/>
        <v>YES</v>
      </c>
    </row>
    <row r="908" spans="1:12">
      <c r="A908" s="6" t="str">
        <f t="shared" si="28"/>
        <v>ASME B36.19_24 ''_Sch. 40S</v>
      </c>
      <c r="B908" s="3" t="s">
        <v>75</v>
      </c>
      <c r="C908" s="3">
        <v>24</v>
      </c>
      <c r="D908" s="12">
        <v>24</v>
      </c>
      <c r="E908" s="12">
        <v>0.375</v>
      </c>
      <c r="F908" s="13">
        <v>94.71</v>
      </c>
      <c r="G908" s="7" t="s">
        <v>77</v>
      </c>
      <c r="H908" s="3">
        <v>600</v>
      </c>
      <c r="I908" s="7">
        <v>610</v>
      </c>
      <c r="J908" s="7">
        <v>9.5299999999999994</v>
      </c>
      <c r="K908" s="14">
        <v>141.12</v>
      </c>
      <c r="L908" s="3" t="str">
        <f t="shared" si="29"/>
        <v>YES</v>
      </c>
    </row>
    <row r="909" spans="1:12">
      <c r="A909" s="6" t="str">
        <f t="shared" si="28"/>
        <v>ASME B36.19_24 ''_Sch. 80S</v>
      </c>
      <c r="B909" s="3" t="s">
        <v>75</v>
      </c>
      <c r="C909" s="3">
        <v>24</v>
      </c>
      <c r="D909" s="12">
        <v>24</v>
      </c>
      <c r="E909" s="12">
        <v>0.5</v>
      </c>
      <c r="F909" s="13">
        <v>125.61</v>
      </c>
      <c r="G909" s="7" t="s">
        <v>78</v>
      </c>
      <c r="H909" s="3">
        <v>600</v>
      </c>
      <c r="I909" s="7">
        <v>610</v>
      </c>
      <c r="J909" s="7">
        <v>12.7</v>
      </c>
      <c r="K909" s="14">
        <v>187.07</v>
      </c>
      <c r="L909" s="3" t="str">
        <f t="shared" si="29"/>
        <v>YES</v>
      </c>
    </row>
    <row r="910" spans="1:12">
      <c r="A910" s="6" t="str">
        <f t="shared" si="28"/>
        <v>ASME B36.19_30 ''_Sch. 5S</v>
      </c>
      <c r="B910" s="3" t="s">
        <v>75</v>
      </c>
      <c r="C910" s="3">
        <v>30</v>
      </c>
      <c r="D910" s="12">
        <v>30</v>
      </c>
      <c r="E910" s="12">
        <v>0.25</v>
      </c>
      <c r="F910" s="13">
        <v>79.510000000000005</v>
      </c>
      <c r="G910" s="7" t="s">
        <v>79</v>
      </c>
      <c r="H910" s="3">
        <v>750</v>
      </c>
      <c r="I910" s="7">
        <v>762</v>
      </c>
      <c r="J910" s="7">
        <v>6.35</v>
      </c>
      <c r="K910" s="14">
        <v>118.34</v>
      </c>
      <c r="L910" s="3" t="str">
        <f t="shared" si="29"/>
        <v>YES</v>
      </c>
    </row>
    <row r="911" spans="1:12">
      <c r="A911" s="6" t="str">
        <f t="shared" si="28"/>
        <v>ASME B36.19_30 ''_Sch. 10S</v>
      </c>
      <c r="B911" s="3" t="s">
        <v>75</v>
      </c>
      <c r="C911" s="3">
        <v>30</v>
      </c>
      <c r="D911" s="12">
        <v>30</v>
      </c>
      <c r="E911" s="12">
        <v>0.312</v>
      </c>
      <c r="F911" s="13">
        <v>99.02</v>
      </c>
      <c r="G911" s="7" t="s">
        <v>76</v>
      </c>
      <c r="H911" s="3">
        <v>750</v>
      </c>
      <c r="I911" s="7">
        <v>762</v>
      </c>
      <c r="J911" s="7">
        <v>7.92</v>
      </c>
      <c r="K911" s="14">
        <v>147.29</v>
      </c>
      <c r="L911" s="3" t="str">
        <f t="shared" si="29"/>
        <v>YES</v>
      </c>
    </row>
  </sheetData>
  <autoFilter ref="A3:T911">
    <filterColumn colId="1"/>
  </autoFilter>
  <mergeCells count="3">
    <mergeCell ref="C1:K1"/>
    <mergeCell ref="D2:F2"/>
    <mergeCell ref="I2:K2"/>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dimension ref="A1:D61"/>
  <sheetViews>
    <sheetView topLeftCell="A22" workbookViewId="0">
      <selection activeCell="E284" sqref="E284"/>
    </sheetView>
  </sheetViews>
  <sheetFormatPr defaultRowHeight="15"/>
  <cols>
    <col min="1" max="1" width="6.42578125" style="3" bestFit="1" customWidth="1"/>
    <col min="2" max="2" width="9.140625" style="3"/>
    <col min="3" max="3" width="24" style="3" bestFit="1" customWidth="1"/>
    <col min="4" max="4" width="12.140625" bestFit="1" customWidth="1"/>
  </cols>
  <sheetData>
    <row r="1" spans="1:4" s="3" customFormat="1" ht="60">
      <c r="A1" s="3" t="s">
        <v>42</v>
      </c>
      <c r="B1" s="3" t="s">
        <v>44</v>
      </c>
      <c r="C1" s="10" t="s">
        <v>48</v>
      </c>
      <c r="D1" s="3" t="s">
        <v>43</v>
      </c>
    </row>
    <row r="2" spans="1:4">
      <c r="A2" s="3">
        <v>1</v>
      </c>
      <c r="B2" s="3" t="s">
        <v>52</v>
      </c>
      <c r="C2" s="3" t="s">
        <v>62</v>
      </c>
      <c r="D2" s="3" t="s">
        <v>51</v>
      </c>
    </row>
    <row r="3" spans="1:4">
      <c r="A3" s="3">
        <v>2</v>
      </c>
      <c r="B3" s="3" t="s">
        <v>59</v>
      </c>
      <c r="C3" s="3" t="s">
        <v>53</v>
      </c>
      <c r="D3" s="3" t="s">
        <v>75</v>
      </c>
    </row>
    <row r="4" spans="1:4">
      <c r="A4" s="3">
        <v>3</v>
      </c>
      <c r="B4" s="3" t="s">
        <v>60</v>
      </c>
      <c r="C4" s="3" t="s">
        <v>71</v>
      </c>
    </row>
    <row r="5" spans="1:4">
      <c r="A5" s="3">
        <v>4</v>
      </c>
      <c r="B5" s="3" t="s">
        <v>61</v>
      </c>
      <c r="C5" s="3" t="s">
        <v>54</v>
      </c>
    </row>
    <row r="6" spans="1:4">
      <c r="A6" s="3">
        <v>5</v>
      </c>
      <c r="B6" s="3" t="s">
        <v>65</v>
      </c>
      <c r="C6" s="3" t="s">
        <v>55</v>
      </c>
    </row>
    <row r="7" spans="1:4">
      <c r="A7" s="3">
        <v>6</v>
      </c>
      <c r="B7" s="3">
        <v>1</v>
      </c>
      <c r="C7" s="3" t="s">
        <v>72</v>
      </c>
    </row>
    <row r="8" spans="1:4">
      <c r="A8" s="3">
        <v>7</v>
      </c>
      <c r="B8" s="3" t="s">
        <v>66</v>
      </c>
      <c r="C8" s="3" t="s">
        <v>57</v>
      </c>
    </row>
    <row r="9" spans="1:4">
      <c r="A9" s="3">
        <v>8</v>
      </c>
      <c r="B9" s="3" t="s">
        <v>67</v>
      </c>
      <c r="C9" s="3" t="s">
        <v>73</v>
      </c>
    </row>
    <row r="10" spans="1:4">
      <c r="A10" s="3">
        <v>9</v>
      </c>
      <c r="B10" s="3">
        <v>2</v>
      </c>
      <c r="C10" s="3" t="s">
        <v>70</v>
      </c>
    </row>
    <row r="11" spans="1:4">
      <c r="A11" s="3">
        <v>10</v>
      </c>
      <c r="B11" s="3" t="s">
        <v>68</v>
      </c>
      <c r="C11" s="3" t="s">
        <v>74</v>
      </c>
    </row>
    <row r="12" spans="1:4">
      <c r="A12" s="3">
        <v>11</v>
      </c>
      <c r="B12" s="3">
        <v>3</v>
      </c>
      <c r="C12" s="3" t="s">
        <v>63</v>
      </c>
    </row>
    <row r="13" spans="1:4">
      <c r="A13" s="3">
        <v>12</v>
      </c>
      <c r="B13" s="3" t="s">
        <v>69</v>
      </c>
      <c r="C13" s="3" t="s">
        <v>56</v>
      </c>
    </row>
    <row r="14" spans="1:4">
      <c r="A14" s="3">
        <v>13</v>
      </c>
      <c r="B14" s="3">
        <v>4</v>
      </c>
      <c r="C14" s="3" t="s">
        <v>58</v>
      </c>
    </row>
    <row r="15" spans="1:4">
      <c r="A15" s="3">
        <v>14</v>
      </c>
      <c r="B15" s="3">
        <v>5</v>
      </c>
      <c r="C15" s="3" t="s">
        <v>64</v>
      </c>
    </row>
    <row r="16" spans="1:4">
      <c r="A16" s="3">
        <v>15</v>
      </c>
      <c r="B16" s="3">
        <v>6</v>
      </c>
      <c r="C16" s="17" t="s">
        <v>79</v>
      </c>
    </row>
    <row r="17" spans="1:3">
      <c r="A17" s="3">
        <v>16</v>
      </c>
      <c r="B17" s="3">
        <v>8</v>
      </c>
      <c r="C17" s="17" t="s">
        <v>76</v>
      </c>
    </row>
    <row r="18" spans="1:3">
      <c r="A18" s="3">
        <v>17</v>
      </c>
      <c r="B18" s="3">
        <v>10</v>
      </c>
      <c r="C18" s="17" t="s">
        <v>77</v>
      </c>
    </row>
    <row r="19" spans="1:3">
      <c r="A19" s="3">
        <v>18</v>
      </c>
      <c r="B19" s="3">
        <v>12</v>
      </c>
      <c r="C19" s="17" t="s">
        <v>78</v>
      </c>
    </row>
    <row r="20" spans="1:3">
      <c r="A20" s="3">
        <v>19</v>
      </c>
      <c r="B20" s="3">
        <v>14</v>
      </c>
      <c r="C20" s="7">
        <v>2.11</v>
      </c>
    </row>
    <row r="21" spans="1:3">
      <c r="A21" s="3">
        <v>20</v>
      </c>
      <c r="B21" s="3">
        <v>16</v>
      </c>
      <c r="C21" s="7">
        <v>2.77</v>
      </c>
    </row>
    <row r="22" spans="1:3">
      <c r="A22" s="3">
        <v>21</v>
      </c>
      <c r="B22" s="3">
        <v>18</v>
      </c>
      <c r="C22" s="7">
        <v>3.18</v>
      </c>
    </row>
    <row r="23" spans="1:3">
      <c r="A23" s="3">
        <v>22</v>
      </c>
      <c r="B23" s="3">
        <v>20</v>
      </c>
      <c r="C23" s="7">
        <v>3.58</v>
      </c>
    </row>
    <row r="24" spans="1:3">
      <c r="A24" s="3">
        <v>23</v>
      </c>
      <c r="B24" s="3">
        <v>22</v>
      </c>
      <c r="C24" s="7">
        <v>3.96</v>
      </c>
    </row>
    <row r="25" spans="1:3">
      <c r="A25" s="3">
        <v>24</v>
      </c>
      <c r="B25" s="3">
        <v>24</v>
      </c>
      <c r="C25" s="7">
        <v>4.37</v>
      </c>
    </row>
    <row r="26" spans="1:3">
      <c r="A26" s="3">
        <v>25</v>
      </c>
      <c r="B26" s="3">
        <v>26</v>
      </c>
      <c r="C26" s="7">
        <v>4.78</v>
      </c>
    </row>
    <row r="27" spans="1:3">
      <c r="A27" s="3">
        <v>26</v>
      </c>
      <c r="B27" s="3">
        <v>28</v>
      </c>
      <c r="C27" s="7">
        <v>5.16</v>
      </c>
    </row>
    <row r="28" spans="1:3">
      <c r="A28" s="3">
        <v>27</v>
      </c>
      <c r="B28" s="3">
        <v>30</v>
      </c>
      <c r="C28" s="7">
        <v>5.33</v>
      </c>
    </row>
    <row r="29" spans="1:3">
      <c r="A29" s="3">
        <v>28</v>
      </c>
      <c r="B29" s="3">
        <v>32</v>
      </c>
      <c r="C29" s="7">
        <v>5.49</v>
      </c>
    </row>
    <row r="30" spans="1:3">
      <c r="A30" s="3">
        <v>29</v>
      </c>
      <c r="B30" s="3">
        <v>34</v>
      </c>
      <c r="C30" s="7">
        <v>5.56</v>
      </c>
    </row>
    <row r="31" spans="1:3">
      <c r="A31" s="3">
        <v>30</v>
      </c>
      <c r="B31" s="3">
        <v>36</v>
      </c>
      <c r="C31" s="7">
        <v>6.35</v>
      </c>
    </row>
    <row r="32" spans="1:3">
      <c r="A32" s="3">
        <v>31</v>
      </c>
      <c r="B32" s="3">
        <v>38</v>
      </c>
      <c r="C32" s="7">
        <v>7.09</v>
      </c>
    </row>
    <row r="33" spans="1:3">
      <c r="A33" s="3">
        <v>32</v>
      </c>
      <c r="B33" s="3">
        <v>40</v>
      </c>
      <c r="C33" s="7">
        <v>7.14</v>
      </c>
    </row>
    <row r="34" spans="1:3">
      <c r="A34" s="3">
        <v>33</v>
      </c>
      <c r="B34" s="3">
        <v>42</v>
      </c>
      <c r="C34" s="7">
        <v>7.92</v>
      </c>
    </row>
    <row r="35" spans="1:3">
      <c r="A35" s="3">
        <v>34</v>
      </c>
      <c r="B35" s="3">
        <v>44</v>
      </c>
      <c r="C35" s="7">
        <v>8.74</v>
      </c>
    </row>
    <row r="36" spans="1:3">
      <c r="A36" s="3">
        <v>35</v>
      </c>
      <c r="B36" s="3">
        <v>46</v>
      </c>
      <c r="C36" s="7">
        <v>9.5299999999999994</v>
      </c>
    </row>
    <row r="37" spans="1:3">
      <c r="A37" s="3">
        <v>36</v>
      </c>
      <c r="B37" s="3">
        <v>48</v>
      </c>
      <c r="C37" s="7">
        <v>10.31</v>
      </c>
    </row>
    <row r="38" spans="1:3">
      <c r="A38" s="3">
        <v>37</v>
      </c>
      <c r="B38" s="3">
        <v>52</v>
      </c>
      <c r="C38" s="7">
        <v>11.13</v>
      </c>
    </row>
    <row r="39" spans="1:3">
      <c r="A39" s="3">
        <v>38</v>
      </c>
      <c r="B39" s="3">
        <v>56</v>
      </c>
      <c r="C39" s="7">
        <v>11.91</v>
      </c>
    </row>
    <row r="40" spans="1:3">
      <c r="A40" s="3">
        <v>39</v>
      </c>
      <c r="B40" s="3">
        <v>60</v>
      </c>
      <c r="C40" s="7">
        <v>12.7</v>
      </c>
    </row>
    <row r="41" spans="1:3">
      <c r="A41" s="3">
        <v>40</v>
      </c>
      <c r="B41" s="3">
        <v>64</v>
      </c>
      <c r="C41" s="7">
        <v>14.27</v>
      </c>
    </row>
    <row r="42" spans="1:3">
      <c r="A42" s="3">
        <v>41</v>
      </c>
      <c r="B42" s="3">
        <v>68</v>
      </c>
      <c r="C42" s="7">
        <v>15.88</v>
      </c>
    </row>
    <row r="43" spans="1:3">
      <c r="A43" s="3">
        <v>42</v>
      </c>
      <c r="B43" s="3">
        <v>72</v>
      </c>
      <c r="C43" s="7">
        <v>17.48</v>
      </c>
    </row>
    <row r="44" spans="1:3">
      <c r="A44" s="3">
        <v>43</v>
      </c>
      <c r="B44" s="3">
        <v>76</v>
      </c>
      <c r="C44" s="7">
        <v>19.05</v>
      </c>
    </row>
    <row r="45" spans="1:3">
      <c r="A45" s="3">
        <v>44</v>
      </c>
      <c r="B45" s="3">
        <v>80</v>
      </c>
      <c r="C45" s="7">
        <v>20.62</v>
      </c>
    </row>
    <row r="46" spans="1:3">
      <c r="A46" s="3">
        <v>45</v>
      </c>
      <c r="C46" s="7">
        <v>22.23</v>
      </c>
    </row>
    <row r="47" spans="1:3">
      <c r="A47" s="3">
        <v>46</v>
      </c>
      <c r="C47" s="7">
        <v>23.83</v>
      </c>
    </row>
    <row r="48" spans="1:3">
      <c r="A48" s="3">
        <v>47</v>
      </c>
      <c r="C48" s="7">
        <v>25.4</v>
      </c>
    </row>
    <row r="49" spans="1:3">
      <c r="A49" s="3">
        <v>48</v>
      </c>
      <c r="C49" s="7">
        <v>26.97</v>
      </c>
    </row>
    <row r="50" spans="1:3">
      <c r="A50" s="3">
        <v>49</v>
      </c>
      <c r="C50" s="7">
        <v>28.58</v>
      </c>
    </row>
    <row r="51" spans="1:3">
      <c r="A51" s="3">
        <v>50</v>
      </c>
      <c r="C51" s="7">
        <v>30.18</v>
      </c>
    </row>
    <row r="52" spans="1:3">
      <c r="A52" s="3">
        <v>51</v>
      </c>
      <c r="C52" s="7">
        <v>31.75</v>
      </c>
    </row>
    <row r="53" spans="1:3">
      <c r="A53" s="3">
        <v>52</v>
      </c>
      <c r="C53" s="7">
        <v>33.32</v>
      </c>
    </row>
    <row r="54" spans="1:3">
      <c r="A54" s="3">
        <v>53</v>
      </c>
      <c r="C54" s="7">
        <v>34.93</v>
      </c>
    </row>
    <row r="55" spans="1:3">
      <c r="A55" s="3">
        <v>54</v>
      </c>
      <c r="C55" s="7">
        <v>36.53</v>
      </c>
    </row>
    <row r="56" spans="1:3">
      <c r="A56" s="3">
        <v>55</v>
      </c>
      <c r="C56" s="7">
        <v>38.1</v>
      </c>
    </row>
    <row r="57" spans="1:3">
      <c r="A57" s="3">
        <v>56</v>
      </c>
      <c r="C57" s="7">
        <v>39.67</v>
      </c>
    </row>
    <row r="58" spans="1:3">
      <c r="A58" s="3">
        <v>57</v>
      </c>
      <c r="C58" s="7">
        <v>50.8</v>
      </c>
    </row>
    <row r="59" spans="1:3">
      <c r="A59" s="3">
        <v>58</v>
      </c>
      <c r="C59" s="7">
        <v>53.98</v>
      </c>
    </row>
    <row r="60" spans="1:3">
      <c r="A60" s="3">
        <v>59</v>
      </c>
      <c r="C60" s="7">
        <v>55.88</v>
      </c>
    </row>
    <row r="61" spans="1:3">
      <c r="A61" s="3">
        <v>60</v>
      </c>
      <c r="C61" s="7">
        <v>63.5</v>
      </c>
    </row>
  </sheetData>
  <autoFilter ref="A1:D1"/>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dimension ref="A1:I3"/>
  <sheetViews>
    <sheetView workbookViewId="0">
      <selection activeCell="E284" sqref="E284"/>
    </sheetView>
  </sheetViews>
  <sheetFormatPr defaultRowHeight="15"/>
  <cols>
    <col min="1" max="1" width="20.28515625" bestFit="1" customWidth="1"/>
    <col min="2" max="2" width="9.42578125" style="17" bestFit="1" customWidth="1"/>
    <col min="3" max="3" width="38.7109375" style="17" bestFit="1" customWidth="1"/>
    <col min="4" max="4" width="26.85546875" style="17" bestFit="1" customWidth="1"/>
    <col min="5" max="5" width="12.85546875" style="17" bestFit="1" customWidth="1"/>
    <col min="6" max="6" width="10.42578125" style="17" bestFit="1" customWidth="1"/>
    <col min="7" max="7" width="10.5703125" style="17" customWidth="1"/>
    <col min="8" max="8" width="11.5703125" style="17" bestFit="1" customWidth="1"/>
  </cols>
  <sheetData>
    <row r="1" spans="1:9" s="3" customFormat="1" ht="60">
      <c r="A1" s="3" t="s">
        <v>43</v>
      </c>
      <c r="B1" s="3" t="s">
        <v>44</v>
      </c>
      <c r="C1" s="10" t="s">
        <v>48</v>
      </c>
      <c r="D1" s="3" t="s">
        <v>42</v>
      </c>
      <c r="E1" s="5" t="s">
        <v>49</v>
      </c>
      <c r="F1" s="10" t="s">
        <v>45</v>
      </c>
      <c r="G1" s="10" t="s">
        <v>46</v>
      </c>
      <c r="H1" s="11" t="s">
        <v>47</v>
      </c>
      <c r="I1" s="5" t="s">
        <v>50</v>
      </c>
    </row>
    <row r="2" spans="1:9">
      <c r="A2" s="163" t="str">
        <f>'Tela Principal'!F15</f>
        <v>ASME B36.19</v>
      </c>
      <c r="B2" s="163">
        <f>'Tela Principal'!F16</f>
        <v>10</v>
      </c>
      <c r="C2" s="163" t="str">
        <f>'Tela Principal'!G16</f>
        <v>Sch. 80S</v>
      </c>
      <c r="D2" s="159" t="str">
        <f>CONCATENATE(A2,"_",B2," ''_",C2)</f>
        <v>ASME B36.19_10 ''_Sch. 80S</v>
      </c>
      <c r="E2" s="163">
        <f>VLOOKUP(D2,B36.1X_DATABASE!A4:K5000,8,FALSE)</f>
        <v>250</v>
      </c>
      <c r="F2" s="18">
        <f>VLOOKUP(D2,B36.1X_DATABASE!A4:K5000,9,FALSE)</f>
        <v>273.10000000000002</v>
      </c>
      <c r="G2" s="18">
        <f>VLOOKUP(D2,B36.1X_DATABASE!A4:K5000,10,FALSE)</f>
        <v>12.7</v>
      </c>
      <c r="H2" s="19">
        <f>VLOOKUP(D2,B36.1X_DATABASE!A4:K5000,11,FALSE)</f>
        <v>81.56</v>
      </c>
      <c r="I2" s="159" t="str">
        <f>VLOOKUP(D2,B36.1X_DATABASE!A4:L5000,12,FALSE)</f>
        <v>NO</v>
      </c>
    </row>
    <row r="3" spans="1:9">
      <c r="A3" s="163"/>
      <c r="B3" s="163"/>
      <c r="C3" s="163"/>
      <c r="D3" s="159"/>
      <c r="E3" s="163"/>
      <c r="F3" s="12">
        <f>VLOOKUP(D2,B36.1X_DATABASE!A4:K5000,4,FALSE)</f>
        <v>10.75</v>
      </c>
      <c r="G3" s="12">
        <f>VLOOKUP(D2,B36.1X_DATABASE!A4:K5000,5,FALSE)</f>
        <v>0.5</v>
      </c>
      <c r="H3" s="13">
        <f>VLOOKUP(D2,B36.1X_DATABASE!A4:K5000,6,FALSE)</f>
        <v>54.79</v>
      </c>
      <c r="I3" s="159"/>
    </row>
  </sheetData>
  <mergeCells count="6">
    <mergeCell ref="I2:I3"/>
    <mergeCell ref="A2:A3"/>
    <mergeCell ref="B2:B3"/>
    <mergeCell ref="C2:C3"/>
    <mergeCell ref="D2:D3"/>
    <mergeCell ref="E2:E3"/>
  </mergeCells>
  <conditionalFormatting sqref="E2:H3">
    <cfRule type="containsErrors" dxfId="3" priority="1">
      <formula>ISERROR(E2)</formula>
    </cfRule>
  </conditionalFormatting>
  <dataValidations count="3">
    <dataValidation type="list" allowBlank="1" showInputMessage="1" showErrorMessage="1" sqref="B2:B3">
      <formula1>B36.1X_LISTA!B2:B500</formula1>
    </dataValidation>
    <dataValidation type="list" allowBlank="1" showInputMessage="1" showErrorMessage="1" sqref="C2:C3">
      <formula1>B36.1X_LISTA!C2:C500</formula1>
    </dataValidation>
    <dataValidation type="list" allowBlank="1" showInputMessage="1" showErrorMessage="1" sqref="A2:A3">
      <formula1>B36.1X_LISTA!D2:D500</formula1>
    </dataValidation>
  </dataValidation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dimension ref="A1:I3"/>
  <sheetViews>
    <sheetView zoomScaleNormal="100" workbookViewId="0">
      <selection activeCell="E284" sqref="E284"/>
    </sheetView>
  </sheetViews>
  <sheetFormatPr defaultRowHeight="15"/>
  <cols>
    <col min="1" max="1" width="22.7109375" style="3" bestFit="1" customWidth="1"/>
    <col min="2" max="2" width="51.85546875" style="12" bestFit="1" customWidth="1"/>
    <col min="3" max="3" width="7.7109375" style="12" bestFit="1" customWidth="1"/>
    <col min="4" max="4" width="11" style="13" bestFit="1" customWidth="1"/>
    <col min="6" max="6" width="4" style="3" bestFit="1" customWidth="1"/>
    <col min="7" max="7" width="10.42578125" style="7" bestFit="1" customWidth="1"/>
    <col min="8" max="8" width="9.42578125" style="7" bestFit="1" customWidth="1"/>
    <col min="9" max="9" width="11.5703125" style="14" bestFit="1" customWidth="1"/>
  </cols>
  <sheetData>
    <row r="1" spans="1:2">
      <c r="A1" s="3" t="s">
        <v>80</v>
      </c>
      <c r="B1" s="8" t="s">
        <v>81</v>
      </c>
    </row>
    <row r="2" spans="1:2">
      <c r="A2" s="3" t="s">
        <v>82</v>
      </c>
      <c r="B2" s="8" t="s">
        <v>83</v>
      </c>
    </row>
    <row r="3" spans="1:2">
      <c r="A3" s="3" t="s">
        <v>84</v>
      </c>
      <c r="B3" s="12" t="s">
        <v>85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2</vt:i4>
      </vt:variant>
    </vt:vector>
  </HeadingPairs>
  <TitlesOfParts>
    <vt:vector size="24" baseType="lpstr">
      <vt:lpstr>Tela Principal</vt:lpstr>
      <vt:lpstr>Ordering Information</vt:lpstr>
      <vt:lpstr>Tables Dimensions</vt:lpstr>
      <vt:lpstr>Product Marking</vt:lpstr>
      <vt:lpstr>Tela Secundária</vt:lpstr>
      <vt:lpstr>Tables Properties</vt:lpstr>
      <vt:lpstr>Tables Tests</vt:lpstr>
      <vt:lpstr>Notes</vt:lpstr>
      <vt:lpstr>A-999_Ordering Information</vt:lpstr>
      <vt:lpstr>A-999_Scope</vt:lpstr>
      <vt:lpstr>A-999_depends of size</vt:lpstr>
      <vt:lpstr>A-999_depends of manufacture</vt:lpstr>
      <vt:lpstr>A-999_NOTES</vt:lpstr>
      <vt:lpstr>A-999_Product Marking</vt:lpstr>
      <vt:lpstr>N115_BUSCA</vt:lpstr>
      <vt:lpstr>N115_TEXTO</vt:lpstr>
      <vt:lpstr>N115_Tabela B1</vt:lpstr>
      <vt:lpstr>N115_Tabela B2</vt:lpstr>
      <vt:lpstr>B36.1X_DATABASE</vt:lpstr>
      <vt:lpstr>B36.1X_LISTA</vt:lpstr>
      <vt:lpstr>B36.1X_BUSCA</vt:lpstr>
      <vt:lpstr>B36.1X_FONTE</vt:lpstr>
      <vt:lpstr>'Tela Principal'!Area_de_impressao</vt:lpstr>
      <vt:lpstr>'Tela Secundária'!Area_de_impressao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2013-12-30T18:41:35Z</dcterms:modified>
</cp:coreProperties>
</file>